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6855"/>
  </bookViews>
  <sheets>
    <sheet name="Sheet1" sheetId="1" r:id="rId1"/>
  </sheets>
  <externalReferences>
    <externalReference r:id="rId2"/>
  </externalReferenc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7" i="1"/>
  <c r="C57"/>
  <c r="I46"/>
  <c r="C46"/>
  <c r="I35"/>
  <c r="C35"/>
  <c r="A30"/>
  <c r="A27"/>
  <c r="I24"/>
  <c r="C24"/>
  <c r="A20"/>
  <c r="A19"/>
  <c r="A18"/>
  <c r="A17"/>
  <c r="A28" s="1"/>
  <c r="I16"/>
  <c r="A16"/>
  <c r="A15"/>
  <c r="I13"/>
  <c r="C13"/>
  <c r="I9"/>
  <c r="B9"/>
  <c r="B20" s="1"/>
  <c r="B31" s="1"/>
  <c r="B42" s="1"/>
  <c r="B53" s="1"/>
  <c r="B64" s="1"/>
  <c r="I8"/>
  <c r="B8"/>
  <c r="B19" s="1"/>
  <c r="B30" s="1"/>
  <c r="B41" s="1"/>
  <c r="B52" s="1"/>
  <c r="B63" s="1"/>
  <c r="B7"/>
  <c r="B18" s="1"/>
  <c r="B29" s="1"/>
  <c r="B40" s="1"/>
  <c r="B51" s="1"/>
  <c r="B62" s="1"/>
  <c r="I6"/>
  <c r="B6"/>
  <c r="B17" s="1"/>
  <c r="B28" s="1"/>
  <c r="B39" s="1"/>
  <c r="B50" s="1"/>
  <c r="B61" s="1"/>
  <c r="B5"/>
  <c r="B16" s="1"/>
  <c r="B27" s="1"/>
  <c r="B38" s="1"/>
  <c r="B49" s="1"/>
  <c r="B60" s="1"/>
  <c r="B4"/>
  <c r="B15" s="1"/>
  <c r="B26" s="1"/>
  <c r="B37" s="1"/>
  <c r="B48" s="1"/>
  <c r="B59" s="1"/>
  <c r="I2"/>
  <c r="C2"/>
  <c r="A41" l="1"/>
  <c r="A39"/>
  <c r="A29"/>
  <c r="A31"/>
  <c r="I20"/>
  <c r="C20"/>
  <c r="I18"/>
  <c r="C15"/>
  <c r="A26"/>
  <c r="I15"/>
  <c r="A38"/>
  <c r="I17"/>
  <c r="C19"/>
  <c r="I19"/>
  <c r="A52" l="1"/>
  <c r="A50"/>
  <c r="A40"/>
  <c r="A49"/>
  <c r="A37"/>
  <c r="A42"/>
  <c r="A60" l="1"/>
  <c r="I49"/>
  <c r="A48"/>
  <c r="A61"/>
  <c r="I50"/>
  <c r="A53"/>
  <c r="A51"/>
  <c r="A63"/>
  <c r="C52"/>
  <c r="I52"/>
  <c r="C51" l="1"/>
  <c r="A62"/>
  <c r="I51"/>
  <c r="C63"/>
  <c r="I63"/>
  <c r="A64"/>
  <c r="I61"/>
  <c r="A59"/>
  <c r="I48"/>
  <c r="I60"/>
  <c r="C62" l="1"/>
  <c r="I62"/>
  <c r="I59"/>
  <c r="D2"/>
  <c r="Q4"/>
  <c r="D13"/>
  <c r="R4"/>
  <c r="D57"/>
  <c r="D46"/>
  <c r="D24"/>
  <c r="M24"/>
  <c r="M46"/>
  <c r="M2"/>
  <c r="M57"/>
  <c r="M13"/>
  <c r="P24"/>
  <c r="P46"/>
  <c r="P2"/>
  <c r="P57"/>
  <c r="P13"/>
  <c r="L57"/>
  <c r="L13"/>
  <c r="L24"/>
  <c r="L46"/>
  <c r="L2"/>
  <c r="H2"/>
  <c r="H24"/>
  <c r="H13"/>
  <c r="H46"/>
  <c r="H57"/>
  <c r="N24"/>
  <c r="N46"/>
  <c r="N13"/>
  <c r="N57"/>
  <c r="N2"/>
  <c r="G57"/>
  <c r="G24"/>
  <c r="G13"/>
  <c r="G2"/>
  <c r="G46"/>
  <c r="K13"/>
  <c r="K46"/>
  <c r="K24"/>
  <c r="K57"/>
  <c r="K2"/>
  <c r="F57"/>
  <c r="F2"/>
  <c r="F24"/>
  <c r="F46"/>
  <c r="F13"/>
  <c r="O13"/>
  <c r="O24"/>
  <c r="O46"/>
  <c r="O2"/>
  <c r="O57"/>
  <c r="J46"/>
  <c r="J13"/>
  <c r="J57"/>
  <c r="J24"/>
  <c r="J2"/>
  <c r="E57"/>
  <c r="E46"/>
  <c r="E2"/>
  <c r="E24"/>
  <c r="E13"/>
  <c r="O29"/>
  <c r="O48"/>
  <c r="O6"/>
  <c r="O28"/>
  <c r="O63"/>
  <c r="O51"/>
  <c r="O15"/>
  <c r="O40"/>
  <c r="O60"/>
  <c r="O17"/>
  <c r="O62"/>
  <c r="O7"/>
  <c r="O38"/>
  <c r="O5"/>
  <c r="O27"/>
  <c r="O31"/>
  <c r="O37"/>
  <c r="O53"/>
  <c r="O61"/>
  <c r="O52"/>
  <c r="O39"/>
  <c r="O42"/>
  <c r="O18"/>
  <c r="O26"/>
  <c r="O19"/>
  <c r="O16"/>
  <c r="O9"/>
  <c r="O49"/>
  <c r="O64"/>
  <c r="O59"/>
  <c r="O41"/>
  <c r="O20"/>
  <c r="O50"/>
  <c r="O30"/>
  <c r="O8"/>
  <c r="O35"/>
  <c r="O4"/>
  <c r="K17"/>
  <c r="K7"/>
  <c r="K20"/>
  <c r="K15"/>
  <c r="K53"/>
  <c r="K61"/>
  <c r="K49"/>
  <c r="K59"/>
  <c r="K5"/>
  <c r="K9"/>
  <c r="K48"/>
  <c r="K6"/>
  <c r="K19"/>
  <c r="K52"/>
  <c r="K51"/>
  <c r="K8"/>
  <c r="K50"/>
  <c r="K63"/>
  <c r="K60"/>
  <c r="K62"/>
  <c r="K18"/>
  <c r="K16"/>
  <c r="K64"/>
  <c r="N29"/>
  <c r="N8"/>
  <c r="N9"/>
  <c r="N64"/>
  <c r="N18"/>
  <c r="N60"/>
  <c r="N40"/>
  <c r="N49"/>
  <c r="N52"/>
  <c r="N27"/>
  <c r="N30"/>
  <c r="N5"/>
  <c r="N50"/>
  <c r="N39"/>
  <c r="N17"/>
  <c r="N62"/>
  <c r="N42"/>
  <c r="N16"/>
  <c r="N51"/>
  <c r="N63"/>
  <c r="N38"/>
  <c r="N19"/>
  <c r="N37"/>
  <c r="N31"/>
  <c r="N61"/>
  <c r="N15"/>
  <c r="N59"/>
  <c r="N6"/>
  <c r="N53"/>
  <c r="N7"/>
  <c r="N26"/>
  <c r="N41"/>
  <c r="N48"/>
  <c r="N28"/>
  <c r="N4"/>
  <c r="N35"/>
  <c r="N20"/>
  <c r="J5"/>
  <c r="J61"/>
  <c r="J62"/>
  <c r="J50"/>
  <c r="J15"/>
  <c r="J6"/>
  <c r="J20"/>
  <c r="J9"/>
  <c r="J19"/>
  <c r="J63"/>
  <c r="J17"/>
  <c r="J51"/>
  <c r="J48"/>
  <c r="J64"/>
  <c r="J53"/>
  <c r="J52"/>
  <c r="J49"/>
  <c r="J59"/>
  <c r="J18"/>
  <c r="J60"/>
  <c r="J4"/>
  <c r="J35"/>
  <c r="J16"/>
  <c r="E48"/>
  <c r="E49"/>
  <c r="E8"/>
  <c r="E60"/>
  <c r="E16"/>
  <c r="E15"/>
  <c r="E18"/>
  <c r="E59"/>
  <c r="M52"/>
  <c r="M60"/>
  <c r="M15"/>
  <c r="M17"/>
  <c r="M27"/>
  <c r="M29"/>
  <c r="M40"/>
  <c r="M50"/>
  <c r="M39"/>
  <c r="M64"/>
  <c r="M5"/>
  <c r="M37"/>
  <c r="M38"/>
  <c r="M7"/>
  <c r="M19"/>
  <c r="M6"/>
  <c r="M28"/>
  <c r="M16"/>
  <c r="M62"/>
  <c r="M42"/>
  <c r="M26"/>
  <c r="M61"/>
  <c r="M59"/>
  <c r="M18"/>
  <c r="M9"/>
  <c r="M20"/>
  <c r="M30"/>
  <c r="M8"/>
  <c r="M41"/>
  <c r="M49"/>
  <c r="M48"/>
  <c r="M51"/>
  <c r="M53"/>
  <c r="M31"/>
  <c r="M4"/>
  <c r="M35"/>
  <c r="M63"/>
  <c r="L42"/>
  <c r="L30"/>
  <c r="L59"/>
  <c r="L15"/>
  <c r="L39"/>
  <c r="L16"/>
  <c r="L40"/>
  <c r="L17"/>
  <c r="L7"/>
  <c r="L38"/>
  <c r="L63"/>
  <c r="L6"/>
  <c r="L5"/>
  <c r="L19"/>
  <c r="L64"/>
  <c r="L37"/>
  <c r="L28"/>
  <c r="L8"/>
  <c r="L52"/>
  <c r="L48"/>
  <c r="L18"/>
  <c r="L20"/>
  <c r="L29"/>
  <c r="L49"/>
  <c r="L60"/>
  <c r="L27"/>
  <c r="L61"/>
  <c r="L62"/>
  <c r="L50"/>
  <c r="L51"/>
  <c r="L41"/>
  <c r="L53"/>
  <c r="L26"/>
  <c r="L31"/>
  <c r="L4"/>
  <c r="L35"/>
  <c r="L9"/>
  <c r="P18"/>
  <c r="P60"/>
  <c r="P50"/>
  <c r="P38"/>
  <c r="P17"/>
  <c r="P64"/>
  <c r="P42"/>
  <c r="P8"/>
  <c r="P16"/>
  <c r="P29"/>
  <c r="P52"/>
  <c r="P6"/>
  <c r="P15"/>
  <c r="P7"/>
  <c r="P9"/>
  <c r="P39"/>
  <c r="P19"/>
  <c r="P49"/>
  <c r="P5"/>
  <c r="P63"/>
  <c r="P59"/>
  <c r="P53"/>
  <c r="P40"/>
  <c r="P28"/>
  <c r="P48"/>
  <c r="P26"/>
  <c r="P41"/>
  <c r="P37"/>
  <c r="P30"/>
  <c r="P20"/>
  <c r="P31"/>
  <c r="P61"/>
  <c r="P51"/>
  <c r="P62"/>
  <c r="P4"/>
  <c r="P35"/>
  <c r="P27"/>
  <c r="H15"/>
  <c r="H49"/>
  <c r="H20"/>
  <c r="H5"/>
  <c r="H16"/>
  <c r="H9"/>
  <c r="H17"/>
  <c r="H59"/>
  <c r="H8"/>
  <c r="H61"/>
  <c r="H48"/>
  <c r="H60"/>
  <c r="H4"/>
  <c r="H35"/>
  <c r="H50"/>
  <c r="F63"/>
  <c r="F62"/>
  <c r="F16"/>
  <c r="F19"/>
  <c r="F49"/>
  <c r="F15"/>
  <c r="F20"/>
  <c r="F5"/>
  <c r="F59"/>
  <c r="F48"/>
  <c r="F51"/>
  <c r="F60"/>
  <c r="F17"/>
  <c r="F9"/>
  <c r="F52"/>
  <c r="G6"/>
  <c r="G15"/>
  <c r="G48"/>
  <c r="G19"/>
  <c r="G49"/>
  <c r="G52"/>
  <c r="G64"/>
  <c r="G63"/>
  <c r="G17"/>
  <c r="G53"/>
  <c r="G5"/>
  <c r="G60"/>
  <c r="G16"/>
  <c r="G20"/>
  <c r="G4"/>
  <c r="G35"/>
  <c r="G59"/>
  <c r="R63"/>
  <c r="E63"/>
  <c r="Q63"/>
  <c r="R30"/>
  <c r="K30"/>
  <c r="Q30"/>
  <c r="Q31"/>
  <c r="K31"/>
  <c r="R31"/>
  <c r="R62"/>
  <c r="E62"/>
  <c r="Q62"/>
  <c r="Q15"/>
  <c r="R15"/>
  <c r="D15"/>
  <c r="Q61"/>
  <c r="D61"/>
  <c r="R61"/>
  <c r="R18"/>
  <c r="D18"/>
  <c r="Q18"/>
  <c r="Q7"/>
  <c r="D7"/>
  <c r="R7"/>
  <c r="R50"/>
  <c r="D50"/>
  <c r="Q50"/>
  <c r="Q42"/>
  <c r="K42"/>
  <c r="R42"/>
  <c r="R20"/>
  <c r="D20"/>
  <c r="Q20"/>
  <c r="R59"/>
  <c r="D59"/>
  <c r="Q59"/>
  <c r="Q37"/>
  <c r="K37"/>
  <c r="R37"/>
  <c r="Q40"/>
  <c r="K40"/>
  <c r="R40"/>
  <c r="Q29"/>
  <c r="K29"/>
  <c r="R29"/>
  <c r="Q49"/>
  <c r="D49"/>
  <c r="R49"/>
  <c r="R28"/>
  <c r="K28"/>
  <c r="Q28"/>
  <c r="Q27"/>
  <c r="K27"/>
  <c r="R27"/>
  <c r="R51"/>
  <c r="E51"/>
  <c r="Q51"/>
  <c r="R53"/>
  <c r="F53"/>
  <c r="Q53"/>
  <c r="R41"/>
  <c r="K41"/>
  <c r="Q41"/>
  <c r="R8"/>
  <c r="D8"/>
  <c r="Q8"/>
  <c r="R39"/>
  <c r="K39"/>
  <c r="Q39"/>
  <c r="Q64"/>
  <c r="F64"/>
  <c r="R64"/>
  <c r="R52"/>
  <c r="E52"/>
  <c r="Q52"/>
  <c r="Q16"/>
  <c r="D16"/>
  <c r="R16"/>
  <c r="Q38"/>
  <c r="K38"/>
  <c r="R38"/>
  <c r="Q19"/>
  <c r="E19"/>
  <c r="R19"/>
  <c r="Q60"/>
  <c r="D60"/>
  <c r="R60"/>
  <c r="Q9"/>
  <c r="E9"/>
  <c r="R9"/>
  <c r="R48"/>
  <c r="D48"/>
  <c r="Q48"/>
  <c r="R17"/>
  <c r="D4"/>
  <c r="D35"/>
  <c r="D17"/>
  <c r="Q17"/>
  <c r="R6"/>
  <c r="F4"/>
  <c r="F35"/>
  <c r="F6"/>
  <c r="Q6"/>
  <c r="Q5"/>
  <c r="E4"/>
  <c r="E35"/>
  <c r="E5"/>
  <c r="R5"/>
  <c r="R26"/>
  <c r="K4"/>
  <c r="K35"/>
  <c r="K26"/>
  <c r="Q26"/>
</calcChain>
</file>

<file path=xl/sharedStrings.xml><?xml version="1.0" encoding="utf-8"?>
<sst xmlns="http://schemas.openxmlformats.org/spreadsheetml/2006/main" count="36" uniqueCount="16">
  <si>
    <t>Received</t>
  </si>
  <si>
    <t>Fullname</t>
  </si>
  <si>
    <t>Department</t>
  </si>
  <si>
    <t>Total</t>
  </si>
  <si>
    <t>Fred Smith</t>
  </si>
  <si>
    <t>Bob Green</t>
  </si>
  <si>
    <t>Harry Carson</t>
  </si>
  <si>
    <t>Wendy Richards</t>
  </si>
  <si>
    <t>Derek White</t>
  </si>
  <si>
    <t>Fatima Harding</t>
  </si>
  <si>
    <t>Potential</t>
  </si>
  <si>
    <t>Submits</t>
  </si>
  <si>
    <t>Interviews</t>
  </si>
  <si>
    <t>Offers</t>
  </si>
  <si>
    <t>Placements</t>
  </si>
  <si>
    <t>Average</t>
  </si>
</sst>
</file>

<file path=xl/styles.xml><?xml version="1.0" encoding="utf-8"?>
<styleSheet xmlns="http://schemas.openxmlformats.org/spreadsheetml/2006/main">
  <numFmts count="1">
    <numFmt numFmtId="164" formatCode="d/m/yy;@"/>
  </numFmts>
  <fonts count="6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5" fillId="0" borderId="4" xfId="0" applyFont="1" applyFill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Fill="1" applyBorder="1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6" xfId="0" applyBorder="1"/>
    <xf numFmtId="0" fontId="0" fillId="0" borderId="8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ryan/Dropbox/Bryan/Competitors/Tracker%20RMS/Reporting%20Metrics%20&amp;%20Scorecard%2012-15-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ntract KPI"/>
      <sheetName val="Permanent KPI"/>
      <sheetName val="CV Sends"/>
      <sheetName val="Interviews"/>
      <sheetName val="New Jobs"/>
      <sheetName val="Sales Calls"/>
      <sheetName val="Qualified Leads"/>
      <sheetName val="First Interviews"/>
      <sheetName val="Second Interviews"/>
      <sheetName val="Placements"/>
      <sheetName val="Billings"/>
      <sheetName val="Individual KPIs"/>
      <sheetName val="Individual Ratios"/>
      <sheetName val="New Starters"/>
      <sheetName val="Temps out working"/>
      <sheetName val="Awating Payment"/>
    </sheetNames>
    <sheetDataSet>
      <sheetData sheetId="0"/>
      <sheetData sheetId="1"/>
      <sheetData sheetId="2">
        <row r="3">
          <cell r="A3" t="str">
            <v>Ben English</v>
          </cell>
          <cell r="B3" t="str">
            <v>Management</v>
          </cell>
          <cell r="C3">
            <v>0</v>
          </cell>
          <cell r="D3">
            <v>0</v>
          </cell>
          <cell r="E3">
            <v>0</v>
          </cell>
          <cell r="F3">
            <v>1</v>
          </cell>
          <cell r="G3">
            <v>0</v>
          </cell>
          <cell r="H3">
            <v>1</v>
          </cell>
          <cell r="I3">
            <v>1</v>
          </cell>
          <cell r="J3">
            <v>2</v>
          </cell>
          <cell r="K3">
            <v>5</v>
          </cell>
          <cell r="L3">
            <v>2</v>
          </cell>
          <cell r="M3">
            <v>0</v>
          </cell>
          <cell r="N3">
            <v>1</v>
          </cell>
          <cell r="O3">
            <v>0</v>
          </cell>
          <cell r="P3">
            <v>1</v>
          </cell>
        </row>
        <row r="4">
          <cell r="A4" t="str">
            <v>Ben Gladston</v>
          </cell>
          <cell r="B4" t="str">
            <v>Sales</v>
          </cell>
          <cell r="C4">
            <v>5</v>
          </cell>
          <cell r="D4">
            <v>6</v>
          </cell>
          <cell r="E4">
            <v>10</v>
          </cell>
          <cell r="F4">
            <v>1</v>
          </cell>
          <cell r="G4">
            <v>1</v>
          </cell>
          <cell r="H4">
            <v>0</v>
          </cell>
          <cell r="I4">
            <v>5</v>
          </cell>
          <cell r="J4">
            <v>7</v>
          </cell>
          <cell r="K4">
            <v>5</v>
          </cell>
          <cell r="L4">
            <v>8</v>
          </cell>
          <cell r="M4">
            <v>5</v>
          </cell>
          <cell r="N4">
            <v>5</v>
          </cell>
          <cell r="O4">
            <v>2</v>
          </cell>
          <cell r="P4">
            <v>2</v>
          </cell>
        </row>
        <row r="5">
          <cell r="A5" t="str">
            <v>Gary Burt</v>
          </cell>
          <cell r="B5" t="str">
            <v>Sales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9</v>
          </cell>
          <cell r="L5">
            <v>5</v>
          </cell>
          <cell r="M5">
            <v>0</v>
          </cell>
          <cell r="N5">
            <v>0</v>
          </cell>
          <cell r="O5">
            <v>2</v>
          </cell>
          <cell r="P5">
            <v>0</v>
          </cell>
        </row>
        <row r="6">
          <cell r="A6" t="str">
            <v>Jeremy Atkin-Smith</v>
          </cell>
          <cell r="B6" t="str">
            <v>Sales</v>
          </cell>
          <cell r="C6">
            <v>0</v>
          </cell>
          <cell r="D6">
            <v>4</v>
          </cell>
          <cell r="E6">
            <v>9</v>
          </cell>
          <cell r="F6">
            <v>7</v>
          </cell>
          <cell r="G6">
            <v>5</v>
          </cell>
          <cell r="H6">
            <v>1</v>
          </cell>
          <cell r="I6">
            <v>3</v>
          </cell>
          <cell r="J6">
            <v>8</v>
          </cell>
          <cell r="K6">
            <v>6</v>
          </cell>
          <cell r="L6">
            <v>3</v>
          </cell>
          <cell r="M6">
            <v>1</v>
          </cell>
          <cell r="N6">
            <v>1</v>
          </cell>
          <cell r="O6">
            <v>8</v>
          </cell>
          <cell r="P6">
            <v>0</v>
          </cell>
        </row>
        <row r="7">
          <cell r="A7" t="str">
            <v>Laura Evans</v>
          </cell>
          <cell r="B7" t="str">
            <v>Sales</v>
          </cell>
          <cell r="C7">
            <v>5</v>
          </cell>
          <cell r="D7">
            <v>12</v>
          </cell>
          <cell r="E7">
            <v>2</v>
          </cell>
          <cell r="F7">
            <v>1</v>
          </cell>
          <cell r="G7">
            <v>10</v>
          </cell>
          <cell r="H7">
            <v>3</v>
          </cell>
          <cell r="I7">
            <v>8</v>
          </cell>
          <cell r="J7">
            <v>3</v>
          </cell>
          <cell r="K7">
            <v>0</v>
          </cell>
          <cell r="L7">
            <v>5</v>
          </cell>
          <cell r="M7">
            <v>3</v>
          </cell>
          <cell r="N7">
            <v>3</v>
          </cell>
          <cell r="O7">
            <v>1</v>
          </cell>
          <cell r="P7">
            <v>0</v>
          </cell>
        </row>
        <row r="8">
          <cell r="A8" t="str">
            <v>Massimo Lagioia</v>
          </cell>
          <cell r="B8" t="str">
            <v>Management</v>
          </cell>
          <cell r="C8">
            <v>2</v>
          </cell>
          <cell r="D8">
            <v>3</v>
          </cell>
          <cell r="E8">
            <v>5</v>
          </cell>
          <cell r="F8">
            <v>1</v>
          </cell>
          <cell r="G8">
            <v>0</v>
          </cell>
          <cell r="H8">
            <v>0</v>
          </cell>
          <cell r="I8">
            <v>0</v>
          </cell>
          <cell r="J8">
            <v>4</v>
          </cell>
          <cell r="K8">
            <v>0</v>
          </cell>
          <cell r="L8">
            <v>2</v>
          </cell>
          <cell r="M8">
            <v>1</v>
          </cell>
          <cell r="N8">
            <v>1</v>
          </cell>
          <cell r="O8">
            <v>2</v>
          </cell>
          <cell r="P8">
            <v>0</v>
          </cell>
        </row>
        <row r="9">
          <cell r="A9" t="str">
            <v>Melissa Lucas</v>
          </cell>
          <cell r="B9" t="str">
            <v>Sales</v>
          </cell>
          <cell r="C9">
            <v>7</v>
          </cell>
          <cell r="D9">
            <v>4</v>
          </cell>
          <cell r="E9">
            <v>5</v>
          </cell>
          <cell r="F9">
            <v>4</v>
          </cell>
          <cell r="G9">
            <v>3</v>
          </cell>
          <cell r="H9">
            <v>6</v>
          </cell>
          <cell r="I9">
            <v>5</v>
          </cell>
          <cell r="J9">
            <v>4</v>
          </cell>
          <cell r="K9">
            <v>4</v>
          </cell>
          <cell r="L9">
            <v>8</v>
          </cell>
          <cell r="M9">
            <v>9</v>
          </cell>
          <cell r="N9">
            <v>4</v>
          </cell>
          <cell r="O9">
            <v>6</v>
          </cell>
          <cell r="P9">
            <v>1</v>
          </cell>
        </row>
        <row r="10">
          <cell r="A10" t="str">
            <v>Nathan Simpson</v>
          </cell>
          <cell r="B10" t="str">
            <v>Sales</v>
          </cell>
          <cell r="C10">
            <v>10</v>
          </cell>
          <cell r="D10">
            <v>7</v>
          </cell>
          <cell r="E10">
            <v>2</v>
          </cell>
          <cell r="F10">
            <v>13</v>
          </cell>
          <cell r="G10">
            <v>0</v>
          </cell>
          <cell r="H10">
            <v>12</v>
          </cell>
          <cell r="I10">
            <v>5</v>
          </cell>
          <cell r="J10">
            <v>2</v>
          </cell>
          <cell r="K10">
            <v>3</v>
          </cell>
          <cell r="L10">
            <v>17</v>
          </cell>
          <cell r="M10">
            <v>10</v>
          </cell>
          <cell r="N10">
            <v>3</v>
          </cell>
          <cell r="O10">
            <v>1</v>
          </cell>
          <cell r="P10">
            <v>1</v>
          </cell>
        </row>
        <row r="11">
          <cell r="A11" t="str">
            <v>Nelya Sokolyk</v>
          </cell>
          <cell r="B11" t="str">
            <v>Sales</v>
          </cell>
          <cell r="C11">
            <v>10</v>
          </cell>
          <cell r="D11">
            <v>6</v>
          </cell>
          <cell r="E11">
            <v>2</v>
          </cell>
          <cell r="F11">
            <v>1</v>
          </cell>
          <cell r="G11">
            <v>1</v>
          </cell>
          <cell r="H11">
            <v>11</v>
          </cell>
          <cell r="I11">
            <v>8</v>
          </cell>
          <cell r="J11">
            <v>15</v>
          </cell>
          <cell r="K11">
            <v>17</v>
          </cell>
          <cell r="L11">
            <v>2</v>
          </cell>
          <cell r="M11">
            <v>6</v>
          </cell>
          <cell r="N11">
            <v>2</v>
          </cell>
          <cell r="O11">
            <v>2</v>
          </cell>
          <cell r="P11">
            <v>1</v>
          </cell>
        </row>
        <row r="12">
          <cell r="A12" t="str">
            <v>Richard Wootton</v>
          </cell>
          <cell r="B12" t="str">
            <v>Sales</v>
          </cell>
          <cell r="C12">
            <v>1</v>
          </cell>
          <cell r="D12">
            <v>2</v>
          </cell>
          <cell r="E12">
            <v>1</v>
          </cell>
          <cell r="F12">
            <v>0</v>
          </cell>
          <cell r="G12">
            <v>0</v>
          </cell>
          <cell r="H12">
            <v>0</v>
          </cell>
          <cell r="I12">
            <v>3</v>
          </cell>
          <cell r="J12">
            <v>0</v>
          </cell>
          <cell r="K12">
            <v>0</v>
          </cell>
          <cell r="L12">
            <v>0</v>
          </cell>
          <cell r="M12">
            <v>2</v>
          </cell>
          <cell r="N12">
            <v>4</v>
          </cell>
          <cell r="O12">
            <v>5</v>
          </cell>
          <cell r="P12">
            <v>0</v>
          </cell>
        </row>
        <row r="13">
          <cell r="A13" t="str">
            <v>Sam Clayton</v>
          </cell>
          <cell r="B13" t="str">
            <v>Sales</v>
          </cell>
          <cell r="C13">
            <v>5</v>
          </cell>
          <cell r="D13">
            <v>8</v>
          </cell>
          <cell r="E13">
            <v>6</v>
          </cell>
          <cell r="F13">
            <v>7</v>
          </cell>
          <cell r="G13">
            <v>10</v>
          </cell>
          <cell r="H13">
            <v>7</v>
          </cell>
          <cell r="I13">
            <v>9</v>
          </cell>
          <cell r="J13">
            <v>3</v>
          </cell>
          <cell r="K13">
            <v>5</v>
          </cell>
          <cell r="L13">
            <v>16</v>
          </cell>
          <cell r="M13">
            <v>12</v>
          </cell>
          <cell r="N13">
            <v>4</v>
          </cell>
          <cell r="O13">
            <v>10</v>
          </cell>
          <cell r="P13">
            <v>1</v>
          </cell>
        </row>
        <row r="14">
          <cell r="A14" t="str">
            <v>Stuart White</v>
          </cell>
          <cell r="B14" t="str">
            <v>Management</v>
          </cell>
          <cell r="C14">
            <v>2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>Thomas Pearson</v>
          </cell>
          <cell r="B15" t="str">
            <v>Sales</v>
          </cell>
          <cell r="C15">
            <v>5</v>
          </cell>
          <cell r="D15">
            <v>4</v>
          </cell>
          <cell r="E15">
            <v>7</v>
          </cell>
          <cell r="F15">
            <v>5</v>
          </cell>
          <cell r="G15">
            <v>4</v>
          </cell>
          <cell r="H15">
            <v>1</v>
          </cell>
          <cell r="I15">
            <v>1</v>
          </cell>
          <cell r="J15">
            <v>0</v>
          </cell>
          <cell r="K15">
            <v>3</v>
          </cell>
          <cell r="L15">
            <v>4</v>
          </cell>
          <cell r="M15">
            <v>4</v>
          </cell>
          <cell r="N15">
            <v>2</v>
          </cell>
          <cell r="O15">
            <v>7</v>
          </cell>
          <cell r="P15">
            <v>0</v>
          </cell>
        </row>
        <row r="16">
          <cell r="A16" t="str">
            <v>Total</v>
          </cell>
          <cell r="C16">
            <v>52</v>
          </cell>
          <cell r="D16">
            <v>56</v>
          </cell>
          <cell r="E16">
            <v>49</v>
          </cell>
          <cell r="F16">
            <v>41</v>
          </cell>
          <cell r="G16">
            <v>34</v>
          </cell>
          <cell r="H16">
            <v>42</v>
          </cell>
          <cell r="I16">
            <v>48</v>
          </cell>
          <cell r="J16">
            <v>48</v>
          </cell>
          <cell r="K16">
            <v>57</v>
          </cell>
          <cell r="L16">
            <v>72</v>
          </cell>
          <cell r="M16">
            <v>53</v>
          </cell>
          <cell r="N16">
            <v>30</v>
          </cell>
          <cell r="O16">
            <v>46</v>
          </cell>
          <cell r="P16">
            <v>7</v>
          </cell>
        </row>
      </sheetData>
      <sheetData sheetId="3">
        <row r="3">
          <cell r="A3" t="str">
            <v>Ben Gladston</v>
          </cell>
          <cell r="B3" t="str">
            <v>Sales</v>
          </cell>
          <cell r="C3">
            <v>0</v>
          </cell>
          <cell r="D3">
            <v>2</v>
          </cell>
          <cell r="E3">
            <v>1</v>
          </cell>
          <cell r="F3">
            <v>2</v>
          </cell>
          <cell r="G3">
            <v>1</v>
          </cell>
          <cell r="H3">
            <v>8</v>
          </cell>
          <cell r="I3">
            <v>0</v>
          </cell>
          <cell r="J3">
            <v>2</v>
          </cell>
          <cell r="K3">
            <v>6</v>
          </cell>
          <cell r="L3">
            <v>1</v>
          </cell>
          <cell r="M3">
            <v>0</v>
          </cell>
          <cell r="N3">
            <v>2</v>
          </cell>
          <cell r="O3">
            <v>5</v>
          </cell>
          <cell r="P3">
            <v>0</v>
          </cell>
        </row>
        <row r="4">
          <cell r="A4" t="str">
            <v>Jeremy Atkin-Smith</v>
          </cell>
          <cell r="B4" t="str">
            <v>Sales</v>
          </cell>
          <cell r="C4">
            <v>6</v>
          </cell>
          <cell r="D4">
            <v>1</v>
          </cell>
          <cell r="E4">
            <v>5</v>
          </cell>
          <cell r="F4">
            <v>6</v>
          </cell>
          <cell r="G4">
            <v>13</v>
          </cell>
          <cell r="H4">
            <v>10</v>
          </cell>
          <cell r="I4">
            <v>4</v>
          </cell>
          <cell r="J4">
            <v>15</v>
          </cell>
          <cell r="K4">
            <v>9</v>
          </cell>
          <cell r="L4">
            <v>10</v>
          </cell>
          <cell r="M4">
            <v>10</v>
          </cell>
          <cell r="N4">
            <v>0</v>
          </cell>
          <cell r="O4">
            <v>3</v>
          </cell>
          <cell r="P4">
            <v>0</v>
          </cell>
        </row>
        <row r="5">
          <cell r="A5" t="str">
            <v>Laura Evans</v>
          </cell>
          <cell r="B5" t="str">
            <v>Sales</v>
          </cell>
          <cell r="C5">
            <v>2</v>
          </cell>
          <cell r="D5">
            <v>4</v>
          </cell>
          <cell r="E5">
            <v>4</v>
          </cell>
          <cell r="F5">
            <v>3</v>
          </cell>
          <cell r="G5">
            <v>0</v>
          </cell>
          <cell r="H5">
            <v>1</v>
          </cell>
          <cell r="I5">
            <v>0</v>
          </cell>
          <cell r="J5">
            <v>2</v>
          </cell>
          <cell r="K5">
            <v>0</v>
          </cell>
          <cell r="L5">
            <v>1</v>
          </cell>
          <cell r="M5">
            <v>0</v>
          </cell>
          <cell r="N5">
            <v>0</v>
          </cell>
          <cell r="O5">
            <v>0</v>
          </cell>
          <cell r="P5">
            <v>1</v>
          </cell>
        </row>
        <row r="6">
          <cell r="A6" t="str">
            <v>Massimo Lagioia</v>
          </cell>
          <cell r="B6" t="str">
            <v>Management</v>
          </cell>
          <cell r="C6">
            <v>1</v>
          </cell>
          <cell r="D6">
            <v>1</v>
          </cell>
          <cell r="E6">
            <v>1</v>
          </cell>
          <cell r="F6">
            <v>2</v>
          </cell>
          <cell r="G6">
            <v>4</v>
          </cell>
          <cell r="H6">
            <v>0</v>
          </cell>
          <cell r="I6">
            <v>0</v>
          </cell>
          <cell r="J6">
            <v>1</v>
          </cell>
          <cell r="K6">
            <v>5</v>
          </cell>
          <cell r="L6">
            <v>10</v>
          </cell>
          <cell r="M6">
            <v>0</v>
          </cell>
          <cell r="N6">
            <v>2</v>
          </cell>
          <cell r="O6">
            <v>2</v>
          </cell>
          <cell r="P6">
            <v>0</v>
          </cell>
        </row>
        <row r="7">
          <cell r="A7" t="str">
            <v>Melissa Lucas</v>
          </cell>
          <cell r="B7" t="str">
            <v>Sales</v>
          </cell>
          <cell r="C7">
            <v>12</v>
          </cell>
          <cell r="D7">
            <v>6</v>
          </cell>
          <cell r="E7">
            <v>3</v>
          </cell>
          <cell r="F7">
            <v>1</v>
          </cell>
          <cell r="G7">
            <v>9</v>
          </cell>
          <cell r="H7">
            <v>12</v>
          </cell>
          <cell r="I7">
            <v>0</v>
          </cell>
          <cell r="J7">
            <v>5</v>
          </cell>
          <cell r="K7">
            <v>3</v>
          </cell>
          <cell r="L7">
            <v>4</v>
          </cell>
          <cell r="M7">
            <v>9</v>
          </cell>
          <cell r="N7">
            <v>3</v>
          </cell>
          <cell r="O7">
            <v>0</v>
          </cell>
          <cell r="P7">
            <v>3</v>
          </cell>
        </row>
        <row r="8">
          <cell r="A8" t="str">
            <v>Nathan Simpson</v>
          </cell>
          <cell r="B8" t="str">
            <v>Sales</v>
          </cell>
          <cell r="C8">
            <v>2</v>
          </cell>
          <cell r="D8">
            <v>8</v>
          </cell>
          <cell r="E8">
            <v>10</v>
          </cell>
          <cell r="F8">
            <v>11</v>
          </cell>
          <cell r="G8">
            <v>11</v>
          </cell>
          <cell r="H8">
            <v>9</v>
          </cell>
          <cell r="I8">
            <v>7</v>
          </cell>
          <cell r="J8">
            <v>2</v>
          </cell>
          <cell r="K8">
            <v>5</v>
          </cell>
          <cell r="L8">
            <v>11</v>
          </cell>
          <cell r="M8">
            <v>9</v>
          </cell>
          <cell r="N8">
            <v>5</v>
          </cell>
          <cell r="O8">
            <v>6</v>
          </cell>
          <cell r="P8">
            <v>0</v>
          </cell>
        </row>
        <row r="9">
          <cell r="A9" t="str">
            <v>Nelya Sokolyk</v>
          </cell>
          <cell r="B9" t="str">
            <v>Sales</v>
          </cell>
          <cell r="C9">
            <v>3</v>
          </cell>
          <cell r="D9">
            <v>4</v>
          </cell>
          <cell r="E9">
            <v>2</v>
          </cell>
          <cell r="F9">
            <v>0</v>
          </cell>
          <cell r="G9">
            <v>0</v>
          </cell>
          <cell r="H9">
            <v>0</v>
          </cell>
          <cell r="I9">
            <v>2</v>
          </cell>
          <cell r="J9">
            <v>6</v>
          </cell>
          <cell r="K9">
            <v>0</v>
          </cell>
          <cell r="L9">
            <v>8</v>
          </cell>
          <cell r="M9">
            <v>5</v>
          </cell>
          <cell r="N9">
            <v>2</v>
          </cell>
          <cell r="O9">
            <v>2</v>
          </cell>
          <cell r="P9">
            <v>0</v>
          </cell>
        </row>
        <row r="10">
          <cell r="A10" t="str">
            <v>Richard Wootton</v>
          </cell>
          <cell r="B10" t="str">
            <v>Sales</v>
          </cell>
          <cell r="C10">
            <v>0</v>
          </cell>
          <cell r="D10">
            <v>0</v>
          </cell>
          <cell r="E10">
            <v>1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2</v>
          </cell>
          <cell r="N10">
            <v>0</v>
          </cell>
          <cell r="O10">
            <v>2</v>
          </cell>
          <cell r="P10">
            <v>0</v>
          </cell>
        </row>
        <row r="11">
          <cell r="A11" t="str">
            <v>Sam Clayton</v>
          </cell>
          <cell r="B11" t="str">
            <v>Sales</v>
          </cell>
          <cell r="C11">
            <v>4</v>
          </cell>
          <cell r="D11">
            <v>5</v>
          </cell>
          <cell r="E11">
            <v>6</v>
          </cell>
          <cell r="F11">
            <v>8</v>
          </cell>
          <cell r="G11">
            <v>4</v>
          </cell>
          <cell r="H11">
            <v>8</v>
          </cell>
          <cell r="I11">
            <v>3</v>
          </cell>
          <cell r="J11">
            <v>10</v>
          </cell>
          <cell r="K11">
            <v>9</v>
          </cell>
          <cell r="L11">
            <v>7</v>
          </cell>
          <cell r="M11">
            <v>3</v>
          </cell>
          <cell r="N11">
            <v>4</v>
          </cell>
          <cell r="O11">
            <v>6</v>
          </cell>
          <cell r="P11">
            <v>0</v>
          </cell>
        </row>
        <row r="12">
          <cell r="A12" t="str">
            <v>Stuart White</v>
          </cell>
          <cell r="B12" t="str">
            <v>Management</v>
          </cell>
          <cell r="C12">
            <v>2</v>
          </cell>
          <cell r="D12">
            <v>2</v>
          </cell>
          <cell r="E12">
            <v>0</v>
          </cell>
          <cell r="F12">
            <v>0</v>
          </cell>
          <cell r="G12">
            <v>0</v>
          </cell>
          <cell r="H12">
            <v>7</v>
          </cell>
          <cell r="I12">
            <v>7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Thomas Pearson</v>
          </cell>
          <cell r="B13" t="str">
            <v>Sales</v>
          </cell>
          <cell r="C13">
            <v>2</v>
          </cell>
          <cell r="D13">
            <v>1</v>
          </cell>
          <cell r="E13">
            <v>0</v>
          </cell>
          <cell r="F13">
            <v>0</v>
          </cell>
          <cell r="G13">
            <v>1</v>
          </cell>
          <cell r="H13">
            <v>5</v>
          </cell>
          <cell r="I13">
            <v>4</v>
          </cell>
          <cell r="J13">
            <v>0</v>
          </cell>
          <cell r="K13">
            <v>0</v>
          </cell>
          <cell r="L13">
            <v>6</v>
          </cell>
          <cell r="M13">
            <v>0</v>
          </cell>
          <cell r="N13">
            <v>1</v>
          </cell>
          <cell r="O13">
            <v>1</v>
          </cell>
          <cell r="P13">
            <v>2</v>
          </cell>
        </row>
        <row r="14">
          <cell r="A14" t="str">
            <v>Total</v>
          </cell>
          <cell r="C14">
            <v>34</v>
          </cell>
          <cell r="D14">
            <v>34</v>
          </cell>
          <cell r="E14">
            <v>33</v>
          </cell>
          <cell r="F14">
            <v>33</v>
          </cell>
          <cell r="G14">
            <v>43</v>
          </cell>
          <cell r="H14">
            <v>60</v>
          </cell>
          <cell r="I14">
            <v>27</v>
          </cell>
          <cell r="J14">
            <v>43</v>
          </cell>
          <cell r="K14">
            <v>37</v>
          </cell>
          <cell r="L14">
            <v>58</v>
          </cell>
          <cell r="M14">
            <v>38</v>
          </cell>
          <cell r="N14">
            <v>19</v>
          </cell>
          <cell r="O14">
            <v>27</v>
          </cell>
          <cell r="P14">
            <v>6</v>
          </cell>
        </row>
      </sheetData>
      <sheetData sheetId="4">
        <row r="3">
          <cell r="A3" t="str">
            <v>Ben English</v>
          </cell>
          <cell r="B3" t="str">
            <v>Management</v>
          </cell>
          <cell r="C3">
            <v>0</v>
          </cell>
          <cell r="D3">
            <v>0</v>
          </cell>
          <cell r="E3">
            <v>0</v>
          </cell>
          <cell r="F3">
            <v>1</v>
          </cell>
          <cell r="G3">
            <v>0</v>
          </cell>
          <cell r="H3">
            <v>1</v>
          </cell>
          <cell r="I3">
            <v>0</v>
          </cell>
          <cell r="J3">
            <v>0</v>
          </cell>
          <cell r="K3">
            <v>1</v>
          </cell>
          <cell r="L3">
            <v>0</v>
          </cell>
          <cell r="M3">
            <v>1</v>
          </cell>
          <cell r="N3">
            <v>0</v>
          </cell>
          <cell r="O3">
            <v>0</v>
          </cell>
          <cell r="P3">
            <v>1</v>
          </cell>
        </row>
        <row r="4">
          <cell r="A4" t="str">
            <v>Ben Gladston</v>
          </cell>
          <cell r="B4" t="str">
            <v>Oil &amp; Gas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1</v>
          </cell>
          <cell r="J4">
            <v>0</v>
          </cell>
          <cell r="K4">
            <v>1</v>
          </cell>
          <cell r="L4">
            <v>2</v>
          </cell>
          <cell r="M4">
            <v>0</v>
          </cell>
          <cell r="N4">
            <v>0</v>
          </cell>
          <cell r="O4">
            <v>0</v>
          </cell>
          <cell r="P4">
            <v>1</v>
          </cell>
        </row>
        <row r="5">
          <cell r="A5" t="str">
            <v>Ben Gladston</v>
          </cell>
          <cell r="B5" t="str">
            <v>Sales</v>
          </cell>
          <cell r="C5">
            <v>0</v>
          </cell>
          <cell r="D5">
            <v>1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1</v>
          </cell>
          <cell r="J5">
            <v>0</v>
          </cell>
          <cell r="K5">
            <v>1</v>
          </cell>
          <cell r="L5">
            <v>0</v>
          </cell>
          <cell r="M5">
            <v>0</v>
          </cell>
          <cell r="N5">
            <v>1</v>
          </cell>
          <cell r="O5">
            <v>0</v>
          </cell>
          <cell r="P5">
            <v>0</v>
          </cell>
        </row>
        <row r="6">
          <cell r="A6" t="str">
            <v>Gary Burt</v>
          </cell>
          <cell r="B6" t="str">
            <v>Sales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1</v>
          </cell>
          <cell r="K6">
            <v>3</v>
          </cell>
          <cell r="L6">
            <v>2</v>
          </cell>
          <cell r="M6">
            <v>0</v>
          </cell>
          <cell r="N6">
            <v>1</v>
          </cell>
          <cell r="O6">
            <v>2</v>
          </cell>
          <cell r="P6">
            <v>0</v>
          </cell>
        </row>
        <row r="7">
          <cell r="A7" t="str">
            <v>Jeremy Atkin-Smith</v>
          </cell>
          <cell r="B7" t="str">
            <v>Management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1</v>
          </cell>
          <cell r="P7">
            <v>0</v>
          </cell>
        </row>
        <row r="8">
          <cell r="A8" t="str">
            <v>Jeremy Atkin-Smith</v>
          </cell>
          <cell r="B8" t="str">
            <v>Sales</v>
          </cell>
          <cell r="C8">
            <v>2</v>
          </cell>
          <cell r="D8">
            <v>1</v>
          </cell>
          <cell r="E8">
            <v>0</v>
          </cell>
          <cell r="F8">
            <v>0</v>
          </cell>
          <cell r="G8">
            <v>1</v>
          </cell>
          <cell r="H8">
            <v>0</v>
          </cell>
          <cell r="I8">
            <v>1</v>
          </cell>
          <cell r="J8">
            <v>0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</row>
        <row r="9">
          <cell r="A9" t="str">
            <v>Jonathan Manning</v>
          </cell>
          <cell r="B9" t="str">
            <v>Oil &amp; Gas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1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</row>
        <row r="10">
          <cell r="A10" t="str">
            <v>Kate Voyce</v>
          </cell>
          <cell r="B10" t="str">
            <v>Sales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1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</row>
        <row r="11">
          <cell r="A11" t="str">
            <v>Laura Evans</v>
          </cell>
          <cell r="B11" t="str">
            <v>Sales</v>
          </cell>
          <cell r="C11">
            <v>1</v>
          </cell>
          <cell r="D11">
            <v>2</v>
          </cell>
          <cell r="E11">
            <v>1</v>
          </cell>
          <cell r="F11">
            <v>0</v>
          </cell>
          <cell r="G11">
            <v>1</v>
          </cell>
          <cell r="H11">
            <v>1</v>
          </cell>
          <cell r="I11">
            <v>5</v>
          </cell>
          <cell r="J11">
            <v>1</v>
          </cell>
          <cell r="K11">
            <v>0</v>
          </cell>
          <cell r="L11">
            <v>1</v>
          </cell>
          <cell r="M11">
            <v>1</v>
          </cell>
          <cell r="N11">
            <v>3</v>
          </cell>
          <cell r="O11">
            <v>0</v>
          </cell>
          <cell r="P11">
            <v>0</v>
          </cell>
        </row>
        <row r="12">
          <cell r="A12" t="str">
            <v>Massimo Lagioia</v>
          </cell>
          <cell r="B12" t="str">
            <v>Management</v>
          </cell>
          <cell r="C12">
            <v>0</v>
          </cell>
          <cell r="D12">
            <v>0</v>
          </cell>
          <cell r="E12">
            <v>1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Melissa Lucas</v>
          </cell>
          <cell r="B13" t="str">
            <v>Management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</v>
          </cell>
          <cell r="J13">
            <v>0</v>
          </cell>
          <cell r="K13">
            <v>0</v>
          </cell>
          <cell r="L13">
            <v>1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A14" t="str">
            <v>Melissa Lucas</v>
          </cell>
          <cell r="B14" t="str">
            <v>Sales</v>
          </cell>
          <cell r="C14">
            <v>0</v>
          </cell>
          <cell r="D14">
            <v>0</v>
          </cell>
          <cell r="E14">
            <v>0</v>
          </cell>
          <cell r="F14">
            <v>1</v>
          </cell>
          <cell r="G14">
            <v>0</v>
          </cell>
          <cell r="H14">
            <v>1</v>
          </cell>
          <cell r="I14">
            <v>1</v>
          </cell>
          <cell r="J14">
            <v>3</v>
          </cell>
          <cell r="K14">
            <v>0</v>
          </cell>
          <cell r="L14">
            <v>3</v>
          </cell>
          <cell r="M14">
            <v>1</v>
          </cell>
          <cell r="N14">
            <v>3</v>
          </cell>
          <cell r="O14">
            <v>0</v>
          </cell>
          <cell r="P14">
            <v>1</v>
          </cell>
        </row>
        <row r="15">
          <cell r="A15" t="str">
            <v>Nathan Simpson</v>
          </cell>
          <cell r="B15" t="str">
            <v>Sales</v>
          </cell>
          <cell r="C15">
            <v>2</v>
          </cell>
          <cell r="D15">
            <v>0</v>
          </cell>
          <cell r="E15">
            <v>2</v>
          </cell>
          <cell r="F15">
            <v>2</v>
          </cell>
          <cell r="G15">
            <v>0</v>
          </cell>
          <cell r="H15">
            <v>3</v>
          </cell>
          <cell r="I15">
            <v>1</v>
          </cell>
          <cell r="J15">
            <v>1</v>
          </cell>
          <cell r="K15">
            <v>2</v>
          </cell>
          <cell r="L15">
            <v>3</v>
          </cell>
          <cell r="M15">
            <v>0</v>
          </cell>
          <cell r="N15">
            <v>1</v>
          </cell>
          <cell r="O15">
            <v>1</v>
          </cell>
          <cell r="P15">
            <v>0</v>
          </cell>
        </row>
        <row r="16">
          <cell r="A16" t="str">
            <v>Nelya Sokolyk</v>
          </cell>
          <cell r="B16" t="str">
            <v>Oil &amp; Gas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1</v>
          </cell>
        </row>
        <row r="17">
          <cell r="A17" t="str">
            <v>Nelya Sokolyk</v>
          </cell>
          <cell r="B17" t="str">
            <v>Sales</v>
          </cell>
          <cell r="C17">
            <v>0</v>
          </cell>
          <cell r="D17">
            <v>0</v>
          </cell>
          <cell r="E17">
            <v>1</v>
          </cell>
          <cell r="F17">
            <v>0</v>
          </cell>
          <cell r="G17">
            <v>0</v>
          </cell>
          <cell r="H17">
            <v>0</v>
          </cell>
          <cell r="I17">
            <v>1</v>
          </cell>
          <cell r="J17">
            <v>1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</row>
        <row r="18">
          <cell r="A18" t="str">
            <v>Richard Wootton</v>
          </cell>
          <cell r="B18" t="str">
            <v>Sales</v>
          </cell>
          <cell r="C18">
            <v>0</v>
          </cell>
          <cell r="D18">
            <v>3</v>
          </cell>
          <cell r="E18">
            <v>1</v>
          </cell>
          <cell r="F18">
            <v>1</v>
          </cell>
          <cell r="G18">
            <v>0</v>
          </cell>
          <cell r="H18">
            <v>0</v>
          </cell>
          <cell r="I18">
            <v>0</v>
          </cell>
          <cell r="J18">
            <v>2</v>
          </cell>
          <cell r="K18">
            <v>0</v>
          </cell>
          <cell r="L18">
            <v>2</v>
          </cell>
          <cell r="M18">
            <v>2</v>
          </cell>
          <cell r="N18">
            <v>1</v>
          </cell>
          <cell r="O18">
            <v>1</v>
          </cell>
          <cell r="P18">
            <v>0</v>
          </cell>
        </row>
        <row r="19">
          <cell r="A19" t="str">
            <v>Ryan Halson</v>
          </cell>
          <cell r="B19" t="str">
            <v>Sales</v>
          </cell>
          <cell r="C19">
            <v>0</v>
          </cell>
          <cell r="D19">
            <v>1</v>
          </cell>
          <cell r="E19">
            <v>1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2</v>
          </cell>
          <cell r="L19">
            <v>0</v>
          </cell>
          <cell r="M19">
            <v>1</v>
          </cell>
          <cell r="N19">
            <v>1</v>
          </cell>
          <cell r="O19">
            <v>0</v>
          </cell>
          <cell r="P19">
            <v>0</v>
          </cell>
        </row>
        <row r="20">
          <cell r="A20" t="str">
            <v>Sam Clayton</v>
          </cell>
          <cell r="B20" t="str">
            <v>Sales</v>
          </cell>
          <cell r="C20">
            <v>2</v>
          </cell>
          <cell r="D20">
            <v>0</v>
          </cell>
          <cell r="E20">
            <v>1</v>
          </cell>
          <cell r="F20">
            <v>1</v>
          </cell>
          <cell r="G20">
            <v>0</v>
          </cell>
          <cell r="H20">
            <v>3</v>
          </cell>
          <cell r="I20">
            <v>2</v>
          </cell>
          <cell r="J20">
            <v>0</v>
          </cell>
          <cell r="K20">
            <v>1</v>
          </cell>
          <cell r="L20">
            <v>0</v>
          </cell>
          <cell r="M20">
            <v>3</v>
          </cell>
          <cell r="N20">
            <v>0</v>
          </cell>
          <cell r="O20">
            <v>3</v>
          </cell>
          <cell r="P20">
            <v>1</v>
          </cell>
        </row>
        <row r="21">
          <cell r="A21" t="str">
            <v>Thomas Pearson</v>
          </cell>
          <cell r="B21" t="str">
            <v>IT</v>
          </cell>
          <cell r="C21">
            <v>1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1</v>
          </cell>
          <cell r="M21">
            <v>0</v>
          </cell>
          <cell r="N21">
            <v>1</v>
          </cell>
          <cell r="O21">
            <v>0</v>
          </cell>
          <cell r="P21">
            <v>0</v>
          </cell>
        </row>
        <row r="22">
          <cell r="A22" t="str">
            <v>Thomas Pearson</v>
          </cell>
          <cell r="B22" t="str">
            <v>Management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>Thomas Pearson</v>
          </cell>
          <cell r="B23" t="str">
            <v>Sales</v>
          </cell>
          <cell r="C23">
            <v>1</v>
          </cell>
          <cell r="D23">
            <v>2</v>
          </cell>
          <cell r="E23">
            <v>1</v>
          </cell>
          <cell r="F23">
            <v>1</v>
          </cell>
          <cell r="G23">
            <v>1</v>
          </cell>
          <cell r="H23">
            <v>1</v>
          </cell>
          <cell r="I23">
            <v>2</v>
          </cell>
          <cell r="J23">
            <v>0</v>
          </cell>
          <cell r="K23">
            <v>0</v>
          </cell>
          <cell r="L23">
            <v>1</v>
          </cell>
          <cell r="M23">
            <v>0</v>
          </cell>
          <cell r="N23">
            <v>0</v>
          </cell>
          <cell r="O23">
            <v>1</v>
          </cell>
          <cell r="P23">
            <v>0</v>
          </cell>
        </row>
        <row r="24">
          <cell r="A24" t="str">
            <v>Total</v>
          </cell>
          <cell r="C24">
            <v>9</v>
          </cell>
          <cell r="D24">
            <v>10</v>
          </cell>
          <cell r="E24">
            <v>9</v>
          </cell>
          <cell r="F24">
            <v>8</v>
          </cell>
          <cell r="G24">
            <v>4</v>
          </cell>
          <cell r="H24">
            <v>10</v>
          </cell>
          <cell r="I24">
            <v>17</v>
          </cell>
          <cell r="J24">
            <v>11</v>
          </cell>
          <cell r="K24">
            <v>13</v>
          </cell>
          <cell r="L24">
            <v>16</v>
          </cell>
          <cell r="M24">
            <v>10</v>
          </cell>
          <cell r="N24">
            <v>12</v>
          </cell>
          <cell r="O24">
            <v>9</v>
          </cell>
          <cell r="P24">
            <v>5</v>
          </cell>
        </row>
      </sheetData>
      <sheetData sheetId="5">
        <row r="3">
          <cell r="A3" t="str">
            <v>Ben English</v>
          </cell>
          <cell r="B3" t="str">
            <v>Management</v>
          </cell>
          <cell r="C3">
            <v>3</v>
          </cell>
          <cell r="D3">
            <v>0</v>
          </cell>
          <cell r="E3">
            <v>0</v>
          </cell>
          <cell r="F3">
            <v>3</v>
          </cell>
          <cell r="G3">
            <v>10</v>
          </cell>
          <cell r="H3">
            <v>11</v>
          </cell>
          <cell r="I3">
            <v>5</v>
          </cell>
          <cell r="J3">
            <v>5</v>
          </cell>
          <cell r="K3">
            <v>11</v>
          </cell>
          <cell r="L3">
            <v>10</v>
          </cell>
          <cell r="M3">
            <v>2</v>
          </cell>
          <cell r="N3">
            <v>8</v>
          </cell>
          <cell r="O3">
            <v>7</v>
          </cell>
          <cell r="P3">
            <v>3</v>
          </cell>
        </row>
        <row r="4">
          <cell r="A4" t="str">
            <v>Gary Burt</v>
          </cell>
          <cell r="B4" t="str">
            <v>Sales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4</v>
          </cell>
          <cell r="K4">
            <v>8</v>
          </cell>
          <cell r="L4">
            <v>13</v>
          </cell>
          <cell r="M4">
            <v>14</v>
          </cell>
          <cell r="N4">
            <v>13</v>
          </cell>
          <cell r="O4">
            <v>20</v>
          </cell>
          <cell r="P4">
            <v>1</v>
          </cell>
        </row>
        <row r="5">
          <cell r="A5" t="str">
            <v>Jeremy Atkin-Smith</v>
          </cell>
          <cell r="B5" t="str">
            <v>Sales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A6" t="str">
            <v>Nelya Sokolyk</v>
          </cell>
          <cell r="B6" t="str">
            <v>Sales</v>
          </cell>
          <cell r="C6">
            <v>27</v>
          </cell>
          <cell r="D6">
            <v>28</v>
          </cell>
          <cell r="E6">
            <v>8</v>
          </cell>
          <cell r="F6">
            <v>10</v>
          </cell>
          <cell r="G6">
            <v>6</v>
          </cell>
          <cell r="H6">
            <v>6</v>
          </cell>
          <cell r="I6">
            <v>20</v>
          </cell>
          <cell r="J6">
            <v>20</v>
          </cell>
          <cell r="K6">
            <v>16</v>
          </cell>
          <cell r="L6">
            <v>5</v>
          </cell>
          <cell r="M6">
            <v>15</v>
          </cell>
          <cell r="N6">
            <v>21</v>
          </cell>
          <cell r="O6">
            <v>15</v>
          </cell>
          <cell r="P6">
            <v>2</v>
          </cell>
        </row>
        <row r="7">
          <cell r="A7" t="str">
            <v>Sam Clayton</v>
          </cell>
          <cell r="B7" t="str">
            <v>Sales</v>
          </cell>
          <cell r="C7">
            <v>17</v>
          </cell>
          <cell r="D7">
            <v>14</v>
          </cell>
          <cell r="E7">
            <v>12</v>
          </cell>
          <cell r="F7">
            <v>7</v>
          </cell>
          <cell r="G7">
            <v>10</v>
          </cell>
          <cell r="H7">
            <v>5</v>
          </cell>
          <cell r="I7">
            <v>3</v>
          </cell>
          <cell r="J7">
            <v>12</v>
          </cell>
          <cell r="K7">
            <v>10</v>
          </cell>
          <cell r="L7">
            <v>9</v>
          </cell>
          <cell r="M7">
            <v>8</v>
          </cell>
          <cell r="N7">
            <v>9</v>
          </cell>
          <cell r="O7">
            <v>20</v>
          </cell>
          <cell r="P7">
            <v>3</v>
          </cell>
        </row>
        <row r="8">
          <cell r="A8" t="str">
            <v>Total</v>
          </cell>
          <cell r="C8">
            <v>47</v>
          </cell>
          <cell r="D8">
            <v>42</v>
          </cell>
          <cell r="E8">
            <v>20</v>
          </cell>
          <cell r="F8">
            <v>20</v>
          </cell>
          <cell r="G8">
            <v>26</v>
          </cell>
          <cell r="H8">
            <v>22</v>
          </cell>
          <cell r="I8">
            <v>28</v>
          </cell>
          <cell r="J8">
            <v>41</v>
          </cell>
          <cell r="K8">
            <v>46</v>
          </cell>
          <cell r="L8">
            <v>37</v>
          </cell>
          <cell r="M8">
            <v>39</v>
          </cell>
          <cell r="N8">
            <v>51</v>
          </cell>
          <cell r="O8">
            <v>62</v>
          </cell>
          <cell r="P8">
            <v>9</v>
          </cell>
        </row>
      </sheetData>
      <sheetData sheetId="6">
        <row r="3">
          <cell r="A3" t="str">
            <v>Ben English</v>
          </cell>
          <cell r="B3" t="str">
            <v>Management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1</v>
          </cell>
          <cell r="I3">
            <v>0</v>
          </cell>
          <cell r="J3">
            <v>0</v>
          </cell>
          <cell r="K3">
            <v>1</v>
          </cell>
          <cell r="L3">
            <v>3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</row>
        <row r="4">
          <cell r="A4" t="str">
            <v>Ben Gladston</v>
          </cell>
          <cell r="B4" t="str">
            <v>IT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</row>
        <row r="5">
          <cell r="A5" t="str">
            <v>Ben Gladston</v>
          </cell>
          <cell r="B5" t="str">
            <v>Oil &amp; Gas</v>
          </cell>
          <cell r="C5">
            <v>1</v>
          </cell>
          <cell r="D5">
            <v>2</v>
          </cell>
          <cell r="E5">
            <v>5</v>
          </cell>
          <cell r="F5">
            <v>1</v>
          </cell>
          <cell r="G5">
            <v>2</v>
          </cell>
          <cell r="H5">
            <v>0</v>
          </cell>
          <cell r="I5">
            <v>2</v>
          </cell>
          <cell r="J5">
            <v>0</v>
          </cell>
          <cell r="K5">
            <v>5</v>
          </cell>
          <cell r="L5">
            <v>5</v>
          </cell>
          <cell r="M5">
            <v>1</v>
          </cell>
          <cell r="N5">
            <v>3</v>
          </cell>
          <cell r="O5">
            <v>3</v>
          </cell>
          <cell r="P5">
            <v>1</v>
          </cell>
        </row>
        <row r="6">
          <cell r="A6" t="str">
            <v>Ben Gladston</v>
          </cell>
          <cell r="B6" t="str">
            <v>Sales</v>
          </cell>
          <cell r="C6">
            <v>2</v>
          </cell>
          <cell r="D6">
            <v>1</v>
          </cell>
          <cell r="E6">
            <v>1</v>
          </cell>
          <cell r="F6">
            <v>1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</row>
        <row r="7">
          <cell r="A7" t="str">
            <v>Gary Burt</v>
          </cell>
          <cell r="B7" t="str">
            <v>Sales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7</v>
          </cell>
          <cell r="K7">
            <v>12</v>
          </cell>
          <cell r="L7">
            <v>11</v>
          </cell>
          <cell r="M7">
            <v>23</v>
          </cell>
          <cell r="N7">
            <v>9</v>
          </cell>
          <cell r="O7">
            <v>7</v>
          </cell>
          <cell r="P7">
            <v>2</v>
          </cell>
        </row>
        <row r="8">
          <cell r="A8" t="str">
            <v>Jeremy Atkin-Smith</v>
          </cell>
          <cell r="B8" t="str">
            <v>Sales</v>
          </cell>
          <cell r="C8">
            <v>8</v>
          </cell>
          <cell r="D8">
            <v>8</v>
          </cell>
          <cell r="E8">
            <v>0</v>
          </cell>
          <cell r="F8">
            <v>1</v>
          </cell>
          <cell r="G8">
            <v>0</v>
          </cell>
          <cell r="H8">
            <v>2</v>
          </cell>
          <cell r="I8">
            <v>4</v>
          </cell>
          <cell r="J8">
            <v>7</v>
          </cell>
          <cell r="K8">
            <v>1</v>
          </cell>
          <cell r="L8">
            <v>2</v>
          </cell>
          <cell r="M8">
            <v>18</v>
          </cell>
          <cell r="N8">
            <v>0</v>
          </cell>
          <cell r="O8">
            <v>0</v>
          </cell>
          <cell r="P8">
            <v>0</v>
          </cell>
        </row>
        <row r="9">
          <cell r="A9" t="str">
            <v>Kate Voyce</v>
          </cell>
          <cell r="B9" t="str">
            <v>Oil &amp; Gas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2</v>
          </cell>
          <cell r="L9">
            <v>0</v>
          </cell>
          <cell r="M9">
            <v>0</v>
          </cell>
          <cell r="N9">
            <v>0</v>
          </cell>
          <cell r="O9">
            <v>2</v>
          </cell>
          <cell r="P9">
            <v>0</v>
          </cell>
        </row>
        <row r="10">
          <cell r="A10" t="str">
            <v>Kate Voyce</v>
          </cell>
          <cell r="B10" t="str">
            <v>Sales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1</v>
          </cell>
          <cell r="L10">
            <v>1</v>
          </cell>
          <cell r="M10">
            <v>0</v>
          </cell>
          <cell r="N10">
            <v>0</v>
          </cell>
          <cell r="O10">
            <v>1</v>
          </cell>
          <cell r="P10">
            <v>0</v>
          </cell>
        </row>
        <row r="11">
          <cell r="A11" t="str">
            <v>Myles Marshall</v>
          </cell>
          <cell r="B11" t="str">
            <v>Sales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</row>
        <row r="12">
          <cell r="A12" t="str">
            <v>Nelya Sokolyk</v>
          </cell>
          <cell r="B12" t="str">
            <v>Sales</v>
          </cell>
          <cell r="C12">
            <v>13</v>
          </cell>
          <cell r="D12">
            <v>13</v>
          </cell>
          <cell r="E12">
            <v>6</v>
          </cell>
          <cell r="F12">
            <v>2</v>
          </cell>
          <cell r="G12">
            <v>1</v>
          </cell>
          <cell r="H12">
            <v>3</v>
          </cell>
          <cell r="I12">
            <v>5</v>
          </cell>
          <cell r="J12">
            <v>9</v>
          </cell>
          <cell r="K12">
            <v>2</v>
          </cell>
          <cell r="L12">
            <v>0</v>
          </cell>
          <cell r="M12">
            <v>1</v>
          </cell>
          <cell r="N12">
            <v>0</v>
          </cell>
          <cell r="O12">
            <v>6</v>
          </cell>
          <cell r="P12">
            <v>1</v>
          </cell>
        </row>
        <row r="13">
          <cell r="A13" t="str">
            <v>Richard Wootton</v>
          </cell>
          <cell r="B13" t="str">
            <v>Sales</v>
          </cell>
          <cell r="C13">
            <v>7</v>
          </cell>
          <cell r="D13">
            <v>2</v>
          </cell>
          <cell r="E13">
            <v>2</v>
          </cell>
          <cell r="F13">
            <v>0</v>
          </cell>
          <cell r="G13">
            <v>0</v>
          </cell>
          <cell r="H13">
            <v>0</v>
          </cell>
          <cell r="I13">
            <v>1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14</v>
          </cell>
          <cell r="P13">
            <v>0</v>
          </cell>
        </row>
        <row r="14">
          <cell r="A14" t="str">
            <v>Ryan Halson</v>
          </cell>
          <cell r="B14" t="str">
            <v>Sales</v>
          </cell>
          <cell r="C14">
            <v>13</v>
          </cell>
          <cell r="D14">
            <v>8</v>
          </cell>
          <cell r="E14">
            <v>10</v>
          </cell>
          <cell r="F14">
            <v>4</v>
          </cell>
          <cell r="G14">
            <v>4</v>
          </cell>
          <cell r="H14">
            <v>10</v>
          </cell>
          <cell r="I14">
            <v>12</v>
          </cell>
          <cell r="J14">
            <v>8</v>
          </cell>
          <cell r="K14">
            <v>0</v>
          </cell>
          <cell r="L14">
            <v>1</v>
          </cell>
          <cell r="M14">
            <v>4</v>
          </cell>
          <cell r="N14">
            <v>4</v>
          </cell>
          <cell r="O14">
            <v>0</v>
          </cell>
          <cell r="P14">
            <v>0</v>
          </cell>
        </row>
        <row r="15">
          <cell r="A15" t="str">
            <v>Sam Clayton</v>
          </cell>
          <cell r="B15" t="str">
            <v>Sales</v>
          </cell>
          <cell r="C15">
            <v>16</v>
          </cell>
          <cell r="D15">
            <v>10</v>
          </cell>
          <cell r="E15">
            <v>15</v>
          </cell>
          <cell r="F15">
            <v>8</v>
          </cell>
          <cell r="G15">
            <v>12</v>
          </cell>
          <cell r="H15">
            <v>2</v>
          </cell>
          <cell r="I15">
            <v>3</v>
          </cell>
          <cell r="J15">
            <v>12</v>
          </cell>
          <cell r="K15">
            <v>11</v>
          </cell>
          <cell r="L15">
            <v>6</v>
          </cell>
          <cell r="M15">
            <v>4</v>
          </cell>
          <cell r="N15">
            <v>7</v>
          </cell>
          <cell r="O15">
            <v>22</v>
          </cell>
          <cell r="P15">
            <v>1</v>
          </cell>
        </row>
        <row r="16">
          <cell r="A16" t="str">
            <v>Total</v>
          </cell>
          <cell r="C16">
            <v>60</v>
          </cell>
          <cell r="D16">
            <v>44</v>
          </cell>
          <cell r="E16">
            <v>39</v>
          </cell>
          <cell r="F16">
            <v>17</v>
          </cell>
          <cell r="G16">
            <v>19</v>
          </cell>
          <cell r="H16">
            <v>18</v>
          </cell>
          <cell r="I16">
            <v>27</v>
          </cell>
          <cell r="J16">
            <v>43</v>
          </cell>
          <cell r="K16">
            <v>37</v>
          </cell>
          <cell r="L16">
            <v>30</v>
          </cell>
          <cell r="M16">
            <v>51</v>
          </cell>
          <cell r="N16">
            <v>23</v>
          </cell>
          <cell r="O16">
            <v>55</v>
          </cell>
          <cell r="P16">
            <v>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S65"/>
  <sheetViews>
    <sheetView tabSelected="1" workbookViewId="0">
      <selection activeCell="S60" sqref="S60"/>
    </sheetView>
  </sheetViews>
  <sheetFormatPr defaultRowHeight="15"/>
  <cols>
    <col min="1" max="1" width="18.7109375" customWidth="1"/>
    <col min="2" max="2" width="19.140625" customWidth="1"/>
  </cols>
  <sheetData>
    <row r="1" spans="1:19" ht="26.2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4"/>
      <c r="S1" s="9"/>
    </row>
    <row r="2" spans="1:19">
      <c r="A2" s="20" t="s">
        <v>1</v>
      </c>
      <c r="B2" s="21" t="s">
        <v>2</v>
      </c>
      <c r="C2" s="5">
        <f>C$4</f>
        <v>3</v>
      </c>
      <c r="D2" s="5">
        <f t="shared" ref="D2:P2" ca="1" si="0">D$4</f>
        <v>41491</v>
      </c>
      <c r="E2" s="5">
        <f t="shared" ca="1" si="0"/>
        <v>41498</v>
      </c>
      <c r="F2" s="5">
        <f t="shared" ca="1" si="0"/>
        <v>41505</v>
      </c>
      <c r="G2" s="5">
        <f t="shared" ca="1" si="0"/>
        <v>41512</v>
      </c>
      <c r="H2" s="5">
        <f t="shared" ca="1" si="0"/>
        <v>41519</v>
      </c>
      <c r="I2" s="5">
        <f t="shared" si="0"/>
        <v>2</v>
      </c>
      <c r="J2" s="5">
        <f t="shared" ca="1" si="0"/>
        <v>41533</v>
      </c>
      <c r="K2" s="5">
        <f t="shared" ca="1" si="0"/>
        <v>41540</v>
      </c>
      <c r="L2" s="5">
        <f t="shared" ca="1" si="0"/>
        <v>41547</v>
      </c>
      <c r="M2" s="5">
        <f t="shared" ca="1" si="0"/>
        <v>41554</v>
      </c>
      <c r="N2" s="5">
        <f t="shared" ca="1" si="0"/>
        <v>41561</v>
      </c>
      <c r="O2" s="5">
        <f t="shared" ca="1" si="0"/>
        <v>41568</v>
      </c>
      <c r="P2" s="5">
        <f t="shared" ca="1" si="0"/>
        <v>41575</v>
      </c>
      <c r="Q2" s="22" t="s">
        <v>3</v>
      </c>
      <c r="R2" s="22" t="s">
        <v>15</v>
      </c>
      <c r="S2" s="6"/>
    </row>
    <row r="3" spans="1:19">
      <c r="A3" s="20"/>
      <c r="B3" s="21"/>
      <c r="C3" s="6">
        <v>1</v>
      </c>
      <c r="D3" s="6">
        <v>2</v>
      </c>
      <c r="E3" s="6">
        <v>3</v>
      </c>
      <c r="F3" s="6">
        <v>4</v>
      </c>
      <c r="G3" s="6">
        <v>5</v>
      </c>
      <c r="H3" s="6">
        <v>6</v>
      </c>
      <c r="I3" s="6">
        <v>7</v>
      </c>
      <c r="J3" s="6">
        <v>8</v>
      </c>
      <c r="K3" s="6">
        <v>9</v>
      </c>
      <c r="L3" s="6">
        <v>10</v>
      </c>
      <c r="M3" s="6">
        <v>11</v>
      </c>
      <c r="N3" s="6">
        <v>12</v>
      </c>
      <c r="O3" s="6">
        <v>13</v>
      </c>
      <c r="P3" s="6">
        <v>14</v>
      </c>
      <c r="Q3" s="22"/>
      <c r="R3" s="22"/>
      <c r="S3" s="6"/>
    </row>
    <row r="4" spans="1:19">
      <c r="A4" s="7" t="s">
        <v>4</v>
      </c>
      <c r="B4" s="8" t="str">
        <f>IF(ISERROR(VLOOKUP(A4,'[1]CV Sends'!$A$3:$P$57,2,FALSE)),"",VLOOKUP(A4,'[1]CV Sends'!$A$3:$P$57,2,FALSE))</f>
        <v/>
      </c>
      <c r="C4" s="9">
        <v>3</v>
      </c>
      <c r="D4" s="9">
        <f ca="1">IF(ISERROR(VLOOKUP($A4,'[1]CV Sends'!$A$3:$P$57,D$35+2,FALSE)),0,VLOOKUP($A4,'[1]CV Sends'!$A$3:$P$57,D$35+2,FALSE))</f>
        <v>0</v>
      </c>
      <c r="E4" s="9">
        <f ca="1">IF(ISERROR(VLOOKUP($A4,'[1]CV Sends'!$A$3:$P$57,E$35+2,FALSE)),0,VLOOKUP($A4,'[1]CV Sends'!$A$3:$P$57,E$35+2,FALSE))</f>
        <v>0</v>
      </c>
      <c r="F4" s="9">
        <f ca="1">IF(ISERROR(VLOOKUP($A4,'[1]CV Sends'!$A$3:$P$57,F$35+2,FALSE)),0,VLOOKUP($A4,'[1]CV Sends'!$A$3:$P$57,F$35+2,FALSE))</f>
        <v>0</v>
      </c>
      <c r="G4" s="9">
        <f ca="1">IF(ISERROR(VLOOKUP($A4,'[1]CV Sends'!$A$3:$P$57,G$35+2,FALSE)),0,VLOOKUP($A4,'[1]CV Sends'!$A$3:$P$57,G$35+2,FALSE))</f>
        <v>0</v>
      </c>
      <c r="H4" s="9">
        <f ca="1">IF(ISERROR(VLOOKUP($A4,'[1]CV Sends'!$A$3:$P$57,H$35+2,FALSE)),0,VLOOKUP($A4,'[1]CV Sends'!$A$3:$P$57,H$35+2,FALSE))</f>
        <v>0</v>
      </c>
      <c r="I4" s="9">
        <v>2</v>
      </c>
      <c r="J4" s="9">
        <f ca="1">IF(ISERROR(VLOOKUP($A4,'[1]CV Sends'!$A$3:$P$57,J$35+2,FALSE)),0,VLOOKUP($A4,'[1]CV Sends'!$A$3:$P$57,J$35+2,FALSE))</f>
        <v>0</v>
      </c>
      <c r="K4" s="9">
        <f ca="1">IF(ISERROR(VLOOKUP($A4,'[1]CV Sends'!$A$3:$P$57,K$35+2,FALSE)),0,VLOOKUP($A4,'[1]CV Sends'!$A$3:$P$57,K$35+2,FALSE))</f>
        <v>0</v>
      </c>
      <c r="L4" s="9">
        <f ca="1">IF(ISERROR(VLOOKUP($A4,'[1]CV Sends'!$A$3:$P$57,L$35+2,FALSE)),0,VLOOKUP($A4,'[1]CV Sends'!$A$3:$P$57,L$35+2,FALSE))</f>
        <v>0</v>
      </c>
      <c r="M4" s="9">
        <f ca="1">IF(ISERROR(VLOOKUP($A4,'[1]CV Sends'!$A$3:$P$57,M$35+2,FALSE)),0,VLOOKUP($A4,'[1]CV Sends'!$A$3:$P$57,M$35+2,FALSE))</f>
        <v>0</v>
      </c>
      <c r="N4" s="9">
        <f ca="1">IF(ISERROR(VLOOKUP($A4,'[1]CV Sends'!$A$3:$P$57,N$35+2,FALSE)),0,VLOOKUP($A4,'[1]CV Sends'!$A$3:$P$57,N$35+2,FALSE))</f>
        <v>0</v>
      </c>
      <c r="O4" s="9">
        <f ca="1">IF(ISERROR(VLOOKUP($A4,'[1]CV Sends'!$A$3:$P$57,O$35+2,FALSE)),0,VLOOKUP($A4,'[1]CV Sends'!$A$3:$P$57,O$35+2,FALSE))</f>
        <v>0</v>
      </c>
      <c r="P4" s="9">
        <f ca="1">IF(ISERROR(VLOOKUP($A4,'[1]CV Sends'!$A$3:$P$57,P$35+2,FALSE)),0,VLOOKUP($A4,'[1]CV Sends'!$A$3:$P$57,P$35+2,FALSE))</f>
        <v>0</v>
      </c>
      <c r="Q4" s="10">
        <f ca="1">SUM(B4:O4)</f>
        <v>5</v>
      </c>
      <c r="R4" s="10">
        <f ca="1">SUM(C4:P4)</f>
        <v>5</v>
      </c>
      <c r="S4" s="19"/>
    </row>
    <row r="5" spans="1:19">
      <c r="A5" s="7" t="s">
        <v>5</v>
      </c>
      <c r="B5" s="8" t="str">
        <f>IF(ISERROR(VLOOKUP(A5,'[1]CV Sends'!$A$3:$P$57,2,FALSE)),"",VLOOKUP(A5,'[1]CV Sends'!$A$3:$P$57,2,FALSE))</f>
        <v/>
      </c>
      <c r="C5" s="9">
        <v>4</v>
      </c>
      <c r="D5" s="9">
        <v>3</v>
      </c>
      <c r="E5" s="9">
        <f ca="1">IF(ISERROR(VLOOKUP($A5,'[1]CV Sends'!$A$3:$P$57,E$35+2,FALSE)),0,VLOOKUP($A5,'[1]CV Sends'!$A$3:$P$57,E$35+2,FALSE))</f>
        <v>0</v>
      </c>
      <c r="F5" s="9">
        <f ca="1">IF(ISERROR(VLOOKUP($A5,'[1]CV Sends'!$A$3:$P$57,F$35+2,FALSE)),0,VLOOKUP($A5,'[1]CV Sends'!$A$3:$P$57,F$35+2,FALSE))</f>
        <v>0</v>
      </c>
      <c r="G5" s="9">
        <f ca="1">IF(ISERROR(VLOOKUP($A5,'[1]CV Sends'!$A$3:$P$57,G$35+2,FALSE)),0,VLOOKUP($A5,'[1]CV Sends'!$A$3:$P$57,G$35+2,FALSE))</f>
        <v>0</v>
      </c>
      <c r="H5" s="9">
        <f ca="1">IF(ISERROR(VLOOKUP($A5,'[1]CV Sends'!$A$3:$P$57,H$35+2,FALSE)),0,VLOOKUP($A5,'[1]CV Sends'!$A$3:$P$57,H$35+2,FALSE))</f>
        <v>0</v>
      </c>
      <c r="I5" s="9">
        <v>2</v>
      </c>
      <c r="J5" s="9">
        <f ca="1">IF(ISERROR(VLOOKUP($A5,'[1]CV Sends'!$A$3:$P$57,J$35+2,FALSE)),0,VLOOKUP($A5,'[1]CV Sends'!$A$3:$P$57,J$35+2,FALSE))</f>
        <v>0</v>
      </c>
      <c r="K5" s="9">
        <f ca="1">IF(ISERROR(VLOOKUP($A5,'[1]CV Sends'!$A$3:$P$57,K$35+2,FALSE)),0,VLOOKUP($A5,'[1]CV Sends'!$A$3:$P$57,K$35+2,FALSE))</f>
        <v>0</v>
      </c>
      <c r="L5" s="9">
        <f ca="1">IF(ISERROR(VLOOKUP($A5,'[1]CV Sends'!$A$3:$P$57,L$35+2,FALSE)),0,VLOOKUP($A5,'[1]CV Sends'!$A$3:$P$57,L$35+2,FALSE))</f>
        <v>0</v>
      </c>
      <c r="M5" s="9">
        <f ca="1">IF(ISERROR(VLOOKUP($A5,'[1]CV Sends'!$A$3:$P$57,M$35+2,FALSE)),0,VLOOKUP($A5,'[1]CV Sends'!$A$3:$P$57,M$35+2,FALSE))</f>
        <v>0</v>
      </c>
      <c r="N5" s="9">
        <f ca="1">IF(ISERROR(VLOOKUP($A5,'[1]CV Sends'!$A$3:$P$57,N$35+2,FALSE)),0,VLOOKUP($A5,'[1]CV Sends'!$A$3:$P$57,N$35+2,FALSE))</f>
        <v>0</v>
      </c>
      <c r="O5" s="9">
        <f ca="1">IF(ISERROR(VLOOKUP($A5,'[1]CV Sends'!$A$3:$P$57,O$35+2,FALSE)),0,VLOOKUP($A5,'[1]CV Sends'!$A$3:$P$57,O$35+2,FALSE))</f>
        <v>0</v>
      </c>
      <c r="P5" s="9">
        <f ca="1">IF(ISERROR(VLOOKUP($A5,'[1]CV Sends'!$A$3:$P$57,P$35+2,FALSE)),0,VLOOKUP($A5,'[1]CV Sends'!$A$3:$P$57,P$35+2,FALSE))</f>
        <v>0</v>
      </c>
      <c r="Q5" s="10">
        <f t="shared" ref="Q5:R9" ca="1" si="1">SUM(B5:O5)</f>
        <v>9</v>
      </c>
      <c r="R5" s="10">
        <f t="shared" ca="1" si="1"/>
        <v>9</v>
      </c>
      <c r="S5" s="19"/>
    </row>
    <row r="6" spans="1:19">
      <c r="A6" s="7" t="s">
        <v>6</v>
      </c>
      <c r="B6" s="8" t="str">
        <f>IF(ISERROR(VLOOKUP(A6,'[1]CV Sends'!$A$3:$P$57,2,FALSE)),"",VLOOKUP(A6,'[1]CV Sends'!$A$3:$P$57,2,FALSE))</f>
        <v/>
      </c>
      <c r="C6" s="9">
        <v>5</v>
      </c>
      <c r="D6" s="9">
        <v>4</v>
      </c>
      <c r="E6" s="9">
        <v>6</v>
      </c>
      <c r="F6" s="9">
        <f ca="1">IF(ISERROR(VLOOKUP($A6,'[1]CV Sends'!$A$3:$P$57,F$35+2,FALSE)),0,VLOOKUP($A6,'[1]CV Sends'!$A$3:$P$57,F$35+2,FALSE))</f>
        <v>0</v>
      </c>
      <c r="G6" s="9">
        <f ca="1">IF(ISERROR(VLOOKUP($A6,'[1]CV Sends'!$A$3:$P$57,G$35+2,FALSE)),0,VLOOKUP($A6,'[1]CV Sends'!$A$3:$P$57,G$35+2,FALSE))</f>
        <v>0</v>
      </c>
      <c r="H6" s="9">
        <v>2</v>
      </c>
      <c r="I6" s="9">
        <f>IF(ISERROR(VLOOKUP($A6,'[1]CV Sends'!$A$3:$P$57,I$35+2,FALSE)),0,VLOOKUP($A6,'[1]CV Sends'!$A$3:$P$57,I$35+2,FALSE))</f>
        <v>0</v>
      </c>
      <c r="J6" s="9">
        <f ca="1">IF(ISERROR(VLOOKUP($A6,'[1]CV Sends'!$A$3:$P$57,J$35+2,FALSE)),0,VLOOKUP($A6,'[1]CV Sends'!$A$3:$P$57,J$35+2,FALSE))</f>
        <v>0</v>
      </c>
      <c r="K6" s="9">
        <f ca="1">IF(ISERROR(VLOOKUP($A6,'[1]CV Sends'!$A$3:$P$57,K$35+2,FALSE)),0,VLOOKUP($A6,'[1]CV Sends'!$A$3:$P$57,K$35+2,FALSE))</f>
        <v>0</v>
      </c>
      <c r="L6" s="9">
        <f ca="1">IF(ISERROR(VLOOKUP($A6,'[1]CV Sends'!$A$3:$P$57,L$35+2,FALSE)),0,VLOOKUP($A6,'[1]CV Sends'!$A$3:$P$57,L$35+2,FALSE))</f>
        <v>0</v>
      </c>
      <c r="M6" s="9">
        <f ca="1">IF(ISERROR(VLOOKUP($A6,'[1]CV Sends'!$A$3:$P$57,M$35+2,FALSE)),0,VLOOKUP($A6,'[1]CV Sends'!$A$3:$P$57,M$35+2,FALSE))</f>
        <v>0</v>
      </c>
      <c r="N6" s="9">
        <f ca="1">IF(ISERROR(VLOOKUP($A6,'[1]CV Sends'!$A$3:$P$57,N$35+2,FALSE)),0,VLOOKUP($A6,'[1]CV Sends'!$A$3:$P$57,N$35+2,FALSE))</f>
        <v>0</v>
      </c>
      <c r="O6" s="9">
        <f ca="1">IF(ISERROR(VLOOKUP($A6,'[1]CV Sends'!$A$3:$P$57,O$35+2,FALSE)),0,VLOOKUP($A6,'[1]CV Sends'!$A$3:$P$57,O$35+2,FALSE))</f>
        <v>0</v>
      </c>
      <c r="P6" s="9">
        <f ca="1">IF(ISERROR(VLOOKUP($A6,'[1]CV Sends'!$A$3:$P$57,P$35+2,FALSE)),0,VLOOKUP($A6,'[1]CV Sends'!$A$3:$P$57,P$35+2,FALSE))</f>
        <v>0</v>
      </c>
      <c r="Q6" s="10">
        <f t="shared" ca="1" si="1"/>
        <v>17</v>
      </c>
      <c r="R6" s="10">
        <f t="shared" ca="1" si="1"/>
        <v>17</v>
      </c>
      <c r="S6" s="19"/>
    </row>
    <row r="7" spans="1:19">
      <c r="A7" s="7" t="s">
        <v>7</v>
      </c>
      <c r="B7" s="8" t="str">
        <f>IF(ISERROR(VLOOKUP(A7,'[1]CV Sends'!$A$3:$P$57,2,FALSE)),"",VLOOKUP(A7,'[1]CV Sends'!$A$3:$P$57,2,FALSE))</f>
        <v/>
      </c>
      <c r="C7" s="9">
        <v>6</v>
      </c>
      <c r="D7" s="9">
        <f ca="1">IF(ISERROR(VLOOKUP($A7,'[1]CV Sends'!$A$3:$P$57,D$35+2,FALSE)),0,VLOOKUP($A7,'[1]CV Sends'!$A$3:$P$57,D$35+2,FALSE))</f>
        <v>0</v>
      </c>
      <c r="E7" s="9">
        <v>6</v>
      </c>
      <c r="F7" s="9">
        <v>6</v>
      </c>
      <c r="G7" s="9">
        <v>2</v>
      </c>
      <c r="H7" s="9">
        <v>2</v>
      </c>
      <c r="I7" s="9">
        <v>3</v>
      </c>
      <c r="J7" s="9">
        <v>4</v>
      </c>
      <c r="K7" s="9">
        <f ca="1">IF(ISERROR(VLOOKUP($A7,'[1]CV Sends'!$A$3:$P$57,K$35+2,FALSE)),0,VLOOKUP($A7,'[1]CV Sends'!$A$3:$P$57,K$35+2,FALSE))</f>
        <v>0</v>
      </c>
      <c r="L7" s="9">
        <f ca="1">IF(ISERROR(VLOOKUP($A7,'[1]CV Sends'!$A$3:$P$57,L$35+2,FALSE)),0,VLOOKUP($A7,'[1]CV Sends'!$A$3:$P$57,L$35+2,FALSE))</f>
        <v>0</v>
      </c>
      <c r="M7" s="9">
        <f ca="1">IF(ISERROR(VLOOKUP($A7,'[1]CV Sends'!$A$3:$P$57,M$35+2,FALSE)),0,VLOOKUP($A7,'[1]CV Sends'!$A$3:$P$57,M$35+2,FALSE))</f>
        <v>0</v>
      </c>
      <c r="N7" s="9">
        <f ca="1">IF(ISERROR(VLOOKUP($A7,'[1]CV Sends'!$A$3:$P$57,N$35+2,FALSE)),0,VLOOKUP($A7,'[1]CV Sends'!$A$3:$P$57,N$35+2,FALSE))</f>
        <v>0</v>
      </c>
      <c r="O7" s="9">
        <f ca="1">IF(ISERROR(VLOOKUP($A7,'[1]CV Sends'!$A$3:$P$57,O$35+2,FALSE)),0,VLOOKUP($A7,'[1]CV Sends'!$A$3:$P$57,O$35+2,FALSE))</f>
        <v>0</v>
      </c>
      <c r="P7" s="9">
        <f ca="1">IF(ISERROR(VLOOKUP($A7,'[1]CV Sends'!$A$3:$P$57,P$35+2,FALSE)),0,VLOOKUP($A7,'[1]CV Sends'!$A$3:$P$57,P$35+2,FALSE))</f>
        <v>0</v>
      </c>
      <c r="Q7" s="10">
        <f t="shared" ca="1" si="1"/>
        <v>29</v>
      </c>
      <c r="R7" s="10">
        <f t="shared" ca="1" si="1"/>
        <v>29</v>
      </c>
      <c r="S7" s="19"/>
    </row>
    <row r="8" spans="1:19">
      <c r="A8" s="7" t="s">
        <v>8</v>
      </c>
      <c r="B8" s="8" t="str">
        <f>IF(ISERROR(VLOOKUP(A8,'[1]CV Sends'!$A$3:$P$57,2,FALSE)),"",VLOOKUP(A8,'[1]CV Sends'!$A$3:$P$57,2,FALSE))</f>
        <v/>
      </c>
      <c r="C8" s="9">
        <v>6</v>
      </c>
      <c r="D8" s="9">
        <f ca="1">IF(ISERROR(VLOOKUP($A8,'[1]CV Sends'!$A$3:$P$57,D$35+2,FALSE)),0,VLOOKUP($A8,'[1]CV Sends'!$A$3:$P$57,D$35+2,FALSE))</f>
        <v>0</v>
      </c>
      <c r="E8" s="9">
        <f ca="1">IF(ISERROR(VLOOKUP($A8,'[1]CV Sends'!$A$3:$P$57,E$35+2,FALSE)),0,VLOOKUP($A8,'[1]CV Sends'!$A$3:$P$57,E$35+2,FALSE))</f>
        <v>0</v>
      </c>
      <c r="F8" s="9">
        <v>5</v>
      </c>
      <c r="G8" s="9">
        <v>3</v>
      </c>
      <c r="H8" s="9">
        <f ca="1">IF(ISERROR(VLOOKUP($A8,'[1]CV Sends'!$A$3:$P$57,H$35+2,FALSE)),0,VLOOKUP($A8,'[1]CV Sends'!$A$3:$P$57,H$35+2,FALSE))</f>
        <v>0</v>
      </c>
      <c r="I8" s="9">
        <f>IF(ISERROR(VLOOKUP($A8,'[1]CV Sends'!$A$3:$P$57,I$35+2,FALSE)),0,VLOOKUP($A8,'[1]CV Sends'!$A$3:$P$57,I$35+2,FALSE))</f>
        <v>0</v>
      </c>
      <c r="J8" s="9">
        <v>4</v>
      </c>
      <c r="K8" s="9">
        <f ca="1">IF(ISERROR(VLOOKUP($A8,'[1]CV Sends'!$A$3:$P$57,K$35+2,FALSE)),0,VLOOKUP($A8,'[1]CV Sends'!$A$3:$P$57,K$35+2,FALSE))</f>
        <v>0</v>
      </c>
      <c r="L8" s="9">
        <f ca="1">IF(ISERROR(VLOOKUP($A8,'[1]CV Sends'!$A$3:$P$57,L$35+2,FALSE)),0,VLOOKUP($A8,'[1]CV Sends'!$A$3:$P$57,L$35+2,FALSE))</f>
        <v>0</v>
      </c>
      <c r="M8" s="9">
        <f ca="1">IF(ISERROR(VLOOKUP($A8,'[1]CV Sends'!$A$3:$P$57,M$35+2,FALSE)),0,VLOOKUP($A8,'[1]CV Sends'!$A$3:$P$57,M$35+2,FALSE))</f>
        <v>0</v>
      </c>
      <c r="N8" s="9">
        <f ca="1">IF(ISERROR(VLOOKUP($A8,'[1]CV Sends'!$A$3:$P$57,N$35+2,FALSE)),0,VLOOKUP($A8,'[1]CV Sends'!$A$3:$P$57,N$35+2,FALSE))</f>
        <v>0</v>
      </c>
      <c r="O8" s="9">
        <f ca="1">IF(ISERROR(VLOOKUP($A8,'[1]CV Sends'!$A$3:$P$57,O$35+2,FALSE)),0,VLOOKUP($A8,'[1]CV Sends'!$A$3:$P$57,O$35+2,FALSE))</f>
        <v>0</v>
      </c>
      <c r="P8" s="9">
        <f ca="1">IF(ISERROR(VLOOKUP($A8,'[1]CV Sends'!$A$3:$P$57,P$35+2,FALSE)),0,VLOOKUP($A8,'[1]CV Sends'!$A$3:$P$57,P$35+2,FALSE))</f>
        <v>0</v>
      </c>
      <c r="Q8" s="10">
        <f t="shared" ca="1" si="1"/>
        <v>18</v>
      </c>
      <c r="R8" s="10">
        <f t="shared" ca="1" si="1"/>
        <v>18</v>
      </c>
      <c r="S8" s="19"/>
    </row>
    <row r="9" spans="1:19">
      <c r="A9" s="7" t="s">
        <v>9</v>
      </c>
      <c r="B9" s="8" t="str">
        <f>IF(ISERROR(VLOOKUP(A9,'[1]CV Sends'!$A$3:$P$57,2,FALSE)),"",VLOOKUP(A9,'[1]CV Sends'!$A$3:$P$57,2,FALSE))</f>
        <v/>
      </c>
      <c r="C9" s="9">
        <v>2</v>
      </c>
      <c r="D9" s="9">
        <v>5</v>
      </c>
      <c r="E9" s="9">
        <f ca="1">IF(ISERROR(VLOOKUP($A9,'[1]CV Sends'!$A$3:$P$57,E$35+2,FALSE)),0,VLOOKUP($A9,'[1]CV Sends'!$A$3:$P$57,E$35+2,FALSE))</f>
        <v>0</v>
      </c>
      <c r="F9" s="9">
        <f ca="1">IF(ISERROR(VLOOKUP($A9,'[1]CV Sends'!$A$3:$P$57,F$35+2,FALSE)),0,VLOOKUP($A9,'[1]CV Sends'!$A$3:$P$57,F$35+2,FALSE))</f>
        <v>0</v>
      </c>
      <c r="G9" s="9">
        <v>4</v>
      </c>
      <c r="H9" s="9">
        <f ca="1">IF(ISERROR(VLOOKUP($A9,'[1]CV Sends'!$A$3:$P$57,H$35+2,FALSE)),0,VLOOKUP($A9,'[1]CV Sends'!$A$3:$P$57,H$35+2,FALSE))</f>
        <v>0</v>
      </c>
      <c r="I9" s="9">
        <f>IF(ISERROR(VLOOKUP($A9,'[1]CV Sends'!$A$3:$P$57,I$35+2,FALSE)),0,VLOOKUP($A9,'[1]CV Sends'!$A$3:$P$57,I$35+2,FALSE))</f>
        <v>0</v>
      </c>
      <c r="J9" s="9">
        <f ca="1">IF(ISERROR(VLOOKUP($A9,'[1]CV Sends'!$A$3:$P$57,J$35+2,FALSE)),0,VLOOKUP($A9,'[1]CV Sends'!$A$3:$P$57,J$35+2,FALSE))</f>
        <v>0</v>
      </c>
      <c r="K9" s="9">
        <f ca="1">IF(ISERROR(VLOOKUP($A9,'[1]CV Sends'!$A$3:$P$57,K$35+2,FALSE)),0,VLOOKUP($A9,'[1]CV Sends'!$A$3:$P$57,K$35+2,FALSE))</f>
        <v>0</v>
      </c>
      <c r="L9" s="9">
        <f ca="1">IF(ISERROR(VLOOKUP($A9,'[1]CV Sends'!$A$3:$P$57,L$35+2,FALSE)),0,VLOOKUP($A9,'[1]CV Sends'!$A$3:$P$57,L$35+2,FALSE))</f>
        <v>0</v>
      </c>
      <c r="M9" s="9">
        <f ca="1">IF(ISERROR(VLOOKUP($A9,'[1]CV Sends'!$A$3:$P$57,M$35+2,FALSE)),0,VLOOKUP($A9,'[1]CV Sends'!$A$3:$P$57,M$35+2,FALSE))</f>
        <v>0</v>
      </c>
      <c r="N9" s="9">
        <f ca="1">IF(ISERROR(VLOOKUP($A9,'[1]CV Sends'!$A$3:$P$57,N$35+2,FALSE)),0,VLOOKUP($A9,'[1]CV Sends'!$A$3:$P$57,N$35+2,FALSE))</f>
        <v>0</v>
      </c>
      <c r="O9" s="9">
        <f ca="1">IF(ISERROR(VLOOKUP($A9,'[1]CV Sends'!$A$3:$P$57,O$35+2,FALSE)),0,VLOOKUP($A9,'[1]CV Sends'!$A$3:$P$57,O$35+2,FALSE))</f>
        <v>0</v>
      </c>
      <c r="P9" s="9">
        <f ca="1">IF(ISERROR(VLOOKUP($A9,'[1]CV Sends'!$A$3:$P$57,P$35+2,FALSE)),0,VLOOKUP($A9,'[1]CV Sends'!$A$3:$P$57,P$35+2,FALSE))</f>
        <v>0</v>
      </c>
      <c r="Q9" s="10">
        <f t="shared" ca="1" si="1"/>
        <v>11</v>
      </c>
      <c r="R9" s="10">
        <f t="shared" ca="1" si="1"/>
        <v>11</v>
      </c>
      <c r="S9" s="19"/>
    </row>
    <row r="10" spans="1:19" ht="15.75" thickBot="1">
      <c r="A10" s="11"/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4"/>
      <c r="R10" s="14"/>
      <c r="S10" s="19"/>
    </row>
    <row r="11" spans="1:19" ht="15.75" thickBot="1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6"/>
      <c r="R11" s="16"/>
      <c r="S11" s="16"/>
    </row>
    <row r="12" spans="1:19" ht="26.25">
      <c r="A12" s="1" t="s">
        <v>10</v>
      </c>
      <c r="B12" s="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4"/>
      <c r="R12" s="4"/>
      <c r="S12" s="9"/>
    </row>
    <row r="13" spans="1:19">
      <c r="A13" s="20" t="s">
        <v>1</v>
      </c>
      <c r="B13" s="21" t="s">
        <v>2</v>
      </c>
      <c r="C13" s="5">
        <f>C$4</f>
        <v>3</v>
      </c>
      <c r="D13" s="5">
        <f t="shared" ref="D13:P13" ca="1" si="2">D$4</f>
        <v>41491</v>
      </c>
      <c r="E13" s="5">
        <f t="shared" ca="1" si="2"/>
        <v>41498</v>
      </c>
      <c r="F13" s="5">
        <f t="shared" ca="1" si="2"/>
        <v>41505</v>
      </c>
      <c r="G13" s="5">
        <f t="shared" ca="1" si="2"/>
        <v>41512</v>
      </c>
      <c r="H13" s="5">
        <f t="shared" ca="1" si="2"/>
        <v>41519</v>
      </c>
      <c r="I13" s="5">
        <f t="shared" si="2"/>
        <v>2</v>
      </c>
      <c r="J13" s="5">
        <f t="shared" ca="1" si="2"/>
        <v>41533</v>
      </c>
      <c r="K13" s="5">
        <f t="shared" ca="1" si="2"/>
        <v>41540</v>
      </c>
      <c r="L13" s="5">
        <f t="shared" ca="1" si="2"/>
        <v>41547</v>
      </c>
      <c r="M13" s="5">
        <f t="shared" ca="1" si="2"/>
        <v>41554</v>
      </c>
      <c r="N13" s="5">
        <f t="shared" ca="1" si="2"/>
        <v>41561</v>
      </c>
      <c r="O13" s="5">
        <f t="shared" ca="1" si="2"/>
        <v>41568</v>
      </c>
      <c r="P13" s="5">
        <f t="shared" ca="1" si="2"/>
        <v>41575</v>
      </c>
      <c r="Q13" s="22" t="s">
        <v>3</v>
      </c>
      <c r="R13" s="22" t="s">
        <v>15</v>
      </c>
      <c r="S13" s="6"/>
    </row>
    <row r="14" spans="1:19">
      <c r="A14" s="20"/>
      <c r="B14" s="21"/>
      <c r="C14" s="6">
        <v>1</v>
      </c>
      <c r="D14" s="6">
        <v>2</v>
      </c>
      <c r="E14" s="6">
        <v>3</v>
      </c>
      <c r="F14" s="6">
        <v>4</v>
      </c>
      <c r="G14" s="6">
        <v>5</v>
      </c>
      <c r="H14" s="6">
        <v>6</v>
      </c>
      <c r="I14" s="6">
        <v>7</v>
      </c>
      <c r="J14" s="6">
        <v>8</v>
      </c>
      <c r="K14" s="6">
        <v>9</v>
      </c>
      <c r="L14" s="6">
        <v>10</v>
      </c>
      <c r="M14" s="6">
        <v>11</v>
      </c>
      <c r="N14" s="6">
        <v>12</v>
      </c>
      <c r="O14" s="6">
        <v>13</v>
      </c>
      <c r="P14" s="6">
        <v>14</v>
      </c>
      <c r="Q14" s="22"/>
      <c r="R14" s="22"/>
      <c r="S14" s="6"/>
    </row>
    <row r="15" spans="1:19">
      <c r="A15" s="7" t="str">
        <f t="shared" ref="A15:B20" si="3">A4</f>
        <v>Fred Smith</v>
      </c>
      <c r="B15" s="8" t="str">
        <f t="shared" si="3"/>
        <v/>
      </c>
      <c r="C15" s="9">
        <f>IF(ISERROR(VLOOKUP($A15,[1]Interviews!$A$3:$P$55,C$35+2,FALSE)),0,VLOOKUP($A15,[1]Interviews!$A$3:$P$55,C$35+2,FALSE))</f>
        <v>0</v>
      </c>
      <c r="D15" s="9">
        <f ca="1">IF(ISERROR(VLOOKUP($A15,[1]Interviews!$A$3:$P$55,D$35+2,FALSE)),0,VLOOKUP($A15,[1]Interviews!$A$3:$P$55,D$35+2,FALSE))</f>
        <v>0</v>
      </c>
      <c r="E15" s="9">
        <f ca="1">IF(ISERROR(VLOOKUP($A15,[1]Interviews!$A$3:$P$55,E$35+2,FALSE)),0,VLOOKUP($A15,[1]Interviews!$A$3:$P$55,E$35+2,FALSE))</f>
        <v>0</v>
      </c>
      <c r="F15" s="9">
        <f ca="1">IF(ISERROR(VLOOKUP($A15,[1]Interviews!$A$3:$P$55,F$35+2,FALSE)),0,VLOOKUP($A15,[1]Interviews!$A$3:$P$55,F$35+2,FALSE))</f>
        <v>0</v>
      </c>
      <c r="G15" s="9">
        <f ca="1">IF(ISERROR(VLOOKUP($A15,[1]Interviews!$A$3:$P$55,G$35+2,FALSE)),0,VLOOKUP($A15,[1]Interviews!$A$3:$P$55,G$35+2,FALSE))</f>
        <v>0</v>
      </c>
      <c r="H15" s="9">
        <f ca="1">IF(ISERROR(VLOOKUP($A15,[1]Interviews!$A$3:$P$55,H$35+2,FALSE)),0,VLOOKUP($A15,[1]Interviews!$A$3:$P$55,H$35+2,FALSE))</f>
        <v>0</v>
      </c>
      <c r="I15" s="9">
        <f>IF(ISERROR(VLOOKUP($A15,[1]Interviews!$A$3:$P$55,I$35+2,FALSE)),0,VLOOKUP($A15,[1]Interviews!$A$3:$P$55,I$35+2,FALSE))</f>
        <v>0</v>
      </c>
      <c r="J15" s="9">
        <f ca="1">IF(ISERROR(VLOOKUP($A15,[1]Interviews!$A$3:$P$55,J$35+2,FALSE)),0,VLOOKUP($A15,[1]Interviews!$A$3:$P$55,J$35+2,FALSE))</f>
        <v>0</v>
      </c>
      <c r="K15" s="9">
        <f ca="1">IF(ISERROR(VLOOKUP($A15,[1]Interviews!$A$3:$P$55,K$35+2,FALSE)),0,VLOOKUP($A15,[1]Interviews!$A$3:$P$55,K$35+2,FALSE))</f>
        <v>0</v>
      </c>
      <c r="L15" s="9">
        <f ca="1">IF(ISERROR(VLOOKUP($A15,[1]Interviews!$A$3:$P$55,L$35+2,FALSE)),0,VLOOKUP($A15,[1]Interviews!$A$3:$P$55,L$35+2,FALSE))</f>
        <v>0</v>
      </c>
      <c r="M15" s="9">
        <f ca="1">IF(ISERROR(VLOOKUP($A15,[1]Interviews!$A$3:$P$55,M$35+2,FALSE)),0,VLOOKUP($A15,[1]Interviews!$A$3:$P$55,M$35+2,FALSE))</f>
        <v>0</v>
      </c>
      <c r="N15" s="9">
        <f ca="1">IF(ISERROR(VLOOKUP($A15,[1]Interviews!$A$3:$P$55,N$35+2,FALSE)),0,VLOOKUP($A15,[1]Interviews!$A$3:$P$55,N$35+2,FALSE))</f>
        <v>0</v>
      </c>
      <c r="O15" s="9">
        <f ca="1">IF(ISERROR(VLOOKUP($A15,[1]Interviews!$A$3:$P$55,O$35+2,FALSE)),0,VLOOKUP($A15,[1]Interviews!$A$3:$P$55,O$35+2,FALSE))</f>
        <v>0</v>
      </c>
      <c r="P15" s="9">
        <f ca="1">IF(ISERROR(VLOOKUP($A15,[1]Interviews!$A$3:$P$55,P$35+2,FALSE)),0,VLOOKUP($A15,[1]Interviews!$A$3:$P$55,P$35+2,FALSE))</f>
        <v>0</v>
      </c>
      <c r="Q15" s="10">
        <f ca="1">SUM(B15:O15)</f>
        <v>0</v>
      </c>
      <c r="R15" s="10">
        <f ca="1">SUM(C15:P15)</f>
        <v>0</v>
      </c>
      <c r="S15" s="19"/>
    </row>
    <row r="16" spans="1:19">
      <c r="A16" s="7" t="str">
        <f t="shared" si="3"/>
        <v>Bob Green</v>
      </c>
      <c r="B16" s="8" t="str">
        <f t="shared" si="3"/>
        <v/>
      </c>
      <c r="C16" s="9">
        <v>2</v>
      </c>
      <c r="D16" s="9">
        <f ca="1">IF(ISERROR(VLOOKUP($A16,[1]Interviews!$A$3:$P$55,D$35+2,FALSE)),0,VLOOKUP($A16,[1]Interviews!$A$3:$P$55,D$35+2,FALSE))</f>
        <v>0</v>
      </c>
      <c r="E16" s="9">
        <f ca="1">IF(ISERROR(VLOOKUP($A16,[1]Interviews!$A$3:$P$55,E$35+2,FALSE)),0,VLOOKUP($A16,[1]Interviews!$A$3:$P$55,E$35+2,FALSE))</f>
        <v>0</v>
      </c>
      <c r="F16" s="9">
        <f ca="1">IF(ISERROR(VLOOKUP($A16,[1]Interviews!$A$3:$P$55,F$35+2,FALSE)),0,VLOOKUP($A16,[1]Interviews!$A$3:$P$55,F$35+2,FALSE))</f>
        <v>0</v>
      </c>
      <c r="G16" s="9">
        <f ca="1">IF(ISERROR(VLOOKUP($A16,[1]Interviews!$A$3:$P$55,G$35+2,FALSE)),0,VLOOKUP($A16,[1]Interviews!$A$3:$P$55,G$35+2,FALSE))</f>
        <v>0</v>
      </c>
      <c r="H16" s="9">
        <f ca="1">IF(ISERROR(VLOOKUP($A16,[1]Interviews!$A$3:$P$55,H$35+2,FALSE)),0,VLOOKUP($A16,[1]Interviews!$A$3:$P$55,H$35+2,FALSE))</f>
        <v>0</v>
      </c>
      <c r="I16" s="9">
        <f>IF(ISERROR(VLOOKUP($A16,[1]Interviews!$A$3:$P$55,I$35+2,FALSE)),0,VLOOKUP($A16,[1]Interviews!$A$3:$P$55,I$35+2,FALSE))</f>
        <v>0</v>
      </c>
      <c r="J16" s="9">
        <f ca="1">IF(ISERROR(VLOOKUP($A16,[1]Interviews!$A$3:$P$55,J$35+2,FALSE)),0,VLOOKUP($A16,[1]Interviews!$A$3:$P$55,J$35+2,FALSE))</f>
        <v>0</v>
      </c>
      <c r="K16" s="9">
        <f ca="1">IF(ISERROR(VLOOKUP($A16,[1]Interviews!$A$3:$P$55,K$35+2,FALSE)),0,VLOOKUP($A16,[1]Interviews!$A$3:$P$55,K$35+2,FALSE))</f>
        <v>0</v>
      </c>
      <c r="L16" s="9">
        <f ca="1">IF(ISERROR(VLOOKUP($A16,[1]Interviews!$A$3:$P$55,L$35+2,FALSE)),0,VLOOKUP($A16,[1]Interviews!$A$3:$P$55,L$35+2,FALSE))</f>
        <v>0</v>
      </c>
      <c r="M16" s="9">
        <f ca="1">IF(ISERROR(VLOOKUP($A16,[1]Interviews!$A$3:$P$55,M$35+2,FALSE)),0,VLOOKUP($A16,[1]Interviews!$A$3:$P$55,M$35+2,FALSE))</f>
        <v>0</v>
      </c>
      <c r="N16" s="9">
        <f ca="1">IF(ISERROR(VLOOKUP($A16,[1]Interviews!$A$3:$P$55,N$35+2,FALSE)),0,VLOOKUP($A16,[1]Interviews!$A$3:$P$55,N$35+2,FALSE))</f>
        <v>0</v>
      </c>
      <c r="O16" s="9">
        <f ca="1">IF(ISERROR(VLOOKUP($A16,[1]Interviews!$A$3:$P$55,O$35+2,FALSE)),0,VLOOKUP($A16,[1]Interviews!$A$3:$P$55,O$35+2,FALSE))</f>
        <v>0</v>
      </c>
      <c r="P16" s="9">
        <f ca="1">IF(ISERROR(VLOOKUP($A16,[1]Interviews!$A$3:$P$55,P$35+2,FALSE)),0,VLOOKUP($A16,[1]Interviews!$A$3:$P$55,P$35+2,FALSE))</f>
        <v>0</v>
      </c>
      <c r="Q16" s="10">
        <f t="shared" ref="Q16:R20" ca="1" si="4">SUM(B16:O16)</f>
        <v>2</v>
      </c>
      <c r="R16" s="10">
        <f t="shared" ca="1" si="4"/>
        <v>2</v>
      </c>
      <c r="S16" s="19"/>
    </row>
    <row r="17" spans="1:19">
      <c r="A17" s="7" t="str">
        <f t="shared" si="3"/>
        <v>Harry Carson</v>
      </c>
      <c r="B17" s="8" t="str">
        <f t="shared" si="3"/>
        <v/>
      </c>
      <c r="C17" s="9">
        <v>2</v>
      </c>
      <c r="D17" s="9">
        <f ca="1">IF(ISERROR(VLOOKUP($A17,[1]Interviews!$A$3:$P$55,D$35+2,FALSE)),0,VLOOKUP($A17,[1]Interviews!$A$3:$P$55,D$35+2,FALSE))</f>
        <v>0</v>
      </c>
      <c r="E17" s="9">
        <v>2</v>
      </c>
      <c r="F17" s="9">
        <f ca="1">IF(ISERROR(VLOOKUP($A17,[1]Interviews!$A$3:$P$55,F$35+2,FALSE)),0,VLOOKUP($A17,[1]Interviews!$A$3:$P$55,F$35+2,FALSE))</f>
        <v>0</v>
      </c>
      <c r="G17" s="9">
        <f ca="1">IF(ISERROR(VLOOKUP($A17,[1]Interviews!$A$3:$P$55,G$35+2,FALSE)),0,VLOOKUP($A17,[1]Interviews!$A$3:$P$55,G$35+2,FALSE))</f>
        <v>0</v>
      </c>
      <c r="H17" s="9">
        <f ca="1">IF(ISERROR(VLOOKUP($A17,[1]Interviews!$A$3:$P$55,H$35+2,FALSE)),0,VLOOKUP($A17,[1]Interviews!$A$3:$P$55,H$35+2,FALSE))</f>
        <v>0</v>
      </c>
      <c r="I17" s="9">
        <f>IF(ISERROR(VLOOKUP($A17,[1]Interviews!$A$3:$P$55,I$35+2,FALSE)),0,VLOOKUP($A17,[1]Interviews!$A$3:$P$55,I$35+2,FALSE))</f>
        <v>0</v>
      </c>
      <c r="J17" s="9">
        <f ca="1">IF(ISERROR(VLOOKUP($A17,[1]Interviews!$A$3:$P$55,J$35+2,FALSE)),0,VLOOKUP($A17,[1]Interviews!$A$3:$P$55,J$35+2,FALSE))</f>
        <v>0</v>
      </c>
      <c r="K17" s="9">
        <f ca="1">IF(ISERROR(VLOOKUP($A17,[1]Interviews!$A$3:$P$55,K$35+2,FALSE)),0,VLOOKUP($A17,[1]Interviews!$A$3:$P$55,K$35+2,FALSE))</f>
        <v>0</v>
      </c>
      <c r="L17" s="9">
        <f ca="1">IF(ISERROR(VLOOKUP($A17,[1]Interviews!$A$3:$P$55,L$35+2,FALSE)),0,VLOOKUP($A17,[1]Interviews!$A$3:$P$55,L$35+2,FALSE))</f>
        <v>0</v>
      </c>
      <c r="M17" s="9">
        <f ca="1">IF(ISERROR(VLOOKUP($A17,[1]Interviews!$A$3:$P$55,M$35+2,FALSE)),0,VLOOKUP($A17,[1]Interviews!$A$3:$P$55,M$35+2,FALSE))</f>
        <v>0</v>
      </c>
      <c r="N17" s="9">
        <f ca="1">IF(ISERROR(VLOOKUP($A17,[1]Interviews!$A$3:$P$55,N$35+2,FALSE)),0,VLOOKUP($A17,[1]Interviews!$A$3:$P$55,N$35+2,FALSE))</f>
        <v>0</v>
      </c>
      <c r="O17" s="9">
        <f ca="1">IF(ISERROR(VLOOKUP($A17,[1]Interviews!$A$3:$P$55,O$35+2,FALSE)),0,VLOOKUP($A17,[1]Interviews!$A$3:$P$55,O$35+2,FALSE))</f>
        <v>0</v>
      </c>
      <c r="P17" s="9">
        <f ca="1">IF(ISERROR(VLOOKUP($A17,[1]Interviews!$A$3:$P$55,P$35+2,FALSE)),0,VLOOKUP($A17,[1]Interviews!$A$3:$P$55,P$35+2,FALSE))</f>
        <v>0</v>
      </c>
      <c r="Q17" s="10">
        <f t="shared" ca="1" si="4"/>
        <v>4</v>
      </c>
      <c r="R17" s="10">
        <f t="shared" ca="1" si="4"/>
        <v>4</v>
      </c>
      <c r="S17" s="19"/>
    </row>
    <row r="18" spans="1:19">
      <c r="A18" s="7" t="str">
        <f t="shared" si="3"/>
        <v>Wendy Richards</v>
      </c>
      <c r="B18" s="8" t="str">
        <f t="shared" si="3"/>
        <v/>
      </c>
      <c r="C18" s="9">
        <v>4</v>
      </c>
      <c r="D18" s="9">
        <f ca="1">IF(ISERROR(VLOOKUP($A18,[1]Interviews!$A$3:$P$55,D$35+2,FALSE)),0,VLOOKUP($A18,[1]Interviews!$A$3:$P$55,D$35+2,FALSE))</f>
        <v>0</v>
      </c>
      <c r="E18" s="9">
        <f ca="1">IF(ISERROR(VLOOKUP($A18,[1]Interviews!$A$3:$P$55,E$35+2,FALSE)),0,VLOOKUP($A18,[1]Interviews!$A$3:$P$55,E$35+2,FALSE))</f>
        <v>0</v>
      </c>
      <c r="F18" s="9">
        <v>2</v>
      </c>
      <c r="G18" s="9">
        <v>3</v>
      </c>
      <c r="H18" s="9">
        <v>3</v>
      </c>
      <c r="I18" s="9">
        <f>IF(ISERROR(VLOOKUP($A18,[1]Interviews!$A$3:$P$55,I$35+2,FALSE)),0,VLOOKUP($A18,[1]Interviews!$A$3:$P$55,I$35+2,FALSE))</f>
        <v>0</v>
      </c>
      <c r="J18" s="9">
        <f ca="1">IF(ISERROR(VLOOKUP($A18,[1]Interviews!$A$3:$P$55,J$35+2,FALSE)),0,VLOOKUP($A18,[1]Interviews!$A$3:$P$55,J$35+2,FALSE))</f>
        <v>0</v>
      </c>
      <c r="K18" s="9">
        <f ca="1">IF(ISERROR(VLOOKUP($A18,[1]Interviews!$A$3:$P$55,K$35+2,FALSE)),0,VLOOKUP($A18,[1]Interviews!$A$3:$P$55,K$35+2,FALSE))</f>
        <v>0</v>
      </c>
      <c r="L18" s="9">
        <f ca="1">IF(ISERROR(VLOOKUP($A18,[1]Interviews!$A$3:$P$55,L$35+2,FALSE)),0,VLOOKUP($A18,[1]Interviews!$A$3:$P$55,L$35+2,FALSE))</f>
        <v>0</v>
      </c>
      <c r="M18" s="9">
        <f ca="1">IF(ISERROR(VLOOKUP($A18,[1]Interviews!$A$3:$P$55,M$35+2,FALSE)),0,VLOOKUP($A18,[1]Interviews!$A$3:$P$55,M$35+2,FALSE))</f>
        <v>0</v>
      </c>
      <c r="N18" s="9">
        <f ca="1">IF(ISERROR(VLOOKUP($A18,[1]Interviews!$A$3:$P$55,N$35+2,FALSE)),0,VLOOKUP($A18,[1]Interviews!$A$3:$P$55,N$35+2,FALSE))</f>
        <v>0</v>
      </c>
      <c r="O18" s="9">
        <f ca="1">IF(ISERROR(VLOOKUP($A18,[1]Interviews!$A$3:$P$55,O$35+2,FALSE)),0,VLOOKUP($A18,[1]Interviews!$A$3:$P$55,O$35+2,FALSE))</f>
        <v>0</v>
      </c>
      <c r="P18" s="9">
        <f ca="1">IF(ISERROR(VLOOKUP($A18,[1]Interviews!$A$3:$P$55,P$35+2,FALSE)),0,VLOOKUP($A18,[1]Interviews!$A$3:$P$55,P$35+2,FALSE))</f>
        <v>0</v>
      </c>
      <c r="Q18" s="10">
        <f t="shared" ca="1" si="4"/>
        <v>12</v>
      </c>
      <c r="R18" s="10">
        <f t="shared" ca="1" si="4"/>
        <v>12</v>
      </c>
      <c r="S18" s="19"/>
    </row>
    <row r="19" spans="1:19">
      <c r="A19" s="7" t="str">
        <f t="shared" si="3"/>
        <v>Derek White</v>
      </c>
      <c r="B19" s="8" t="str">
        <f t="shared" si="3"/>
        <v/>
      </c>
      <c r="C19" s="9">
        <f>IF(ISERROR(VLOOKUP($A19,[1]Interviews!$A$3:$P$55,C$35+2,FALSE)),0,VLOOKUP($A19,[1]Interviews!$A$3:$P$55,C$35+2,FALSE))</f>
        <v>0</v>
      </c>
      <c r="D19" s="9">
        <v>4</v>
      </c>
      <c r="E19" s="9">
        <f ca="1">IF(ISERROR(VLOOKUP($A19,[1]Interviews!$A$3:$P$55,E$35+2,FALSE)),0,VLOOKUP($A19,[1]Interviews!$A$3:$P$55,E$35+2,FALSE))</f>
        <v>0</v>
      </c>
      <c r="F19" s="9">
        <f ca="1">IF(ISERROR(VLOOKUP($A19,[1]Interviews!$A$3:$P$55,F$35+2,FALSE)),0,VLOOKUP($A19,[1]Interviews!$A$3:$P$55,F$35+2,FALSE))</f>
        <v>0</v>
      </c>
      <c r="G19" s="9">
        <f ca="1">IF(ISERROR(VLOOKUP($A19,[1]Interviews!$A$3:$P$55,G$35+2,FALSE)),0,VLOOKUP($A19,[1]Interviews!$A$3:$P$55,G$35+2,FALSE))</f>
        <v>0</v>
      </c>
      <c r="H19" s="9">
        <v>3</v>
      </c>
      <c r="I19" s="9">
        <f>IF(ISERROR(VLOOKUP($A19,[1]Interviews!$A$3:$P$55,I$35+2,FALSE)),0,VLOOKUP($A19,[1]Interviews!$A$3:$P$55,I$35+2,FALSE))</f>
        <v>0</v>
      </c>
      <c r="J19" s="9">
        <f ca="1">IF(ISERROR(VLOOKUP($A19,[1]Interviews!$A$3:$P$55,J$35+2,FALSE)),0,VLOOKUP($A19,[1]Interviews!$A$3:$P$55,J$35+2,FALSE))</f>
        <v>0</v>
      </c>
      <c r="K19" s="9">
        <f ca="1">IF(ISERROR(VLOOKUP($A19,[1]Interviews!$A$3:$P$55,K$35+2,FALSE)),0,VLOOKUP($A19,[1]Interviews!$A$3:$P$55,K$35+2,FALSE))</f>
        <v>0</v>
      </c>
      <c r="L19" s="9">
        <f ca="1">IF(ISERROR(VLOOKUP($A19,[1]Interviews!$A$3:$P$55,L$35+2,FALSE)),0,VLOOKUP($A19,[1]Interviews!$A$3:$P$55,L$35+2,FALSE))</f>
        <v>0</v>
      </c>
      <c r="M19" s="9">
        <f ca="1">IF(ISERROR(VLOOKUP($A19,[1]Interviews!$A$3:$P$55,M$35+2,FALSE)),0,VLOOKUP($A19,[1]Interviews!$A$3:$P$55,M$35+2,FALSE))</f>
        <v>0</v>
      </c>
      <c r="N19" s="9">
        <f ca="1">IF(ISERROR(VLOOKUP($A19,[1]Interviews!$A$3:$P$55,N$35+2,FALSE)),0,VLOOKUP($A19,[1]Interviews!$A$3:$P$55,N$35+2,FALSE))</f>
        <v>0</v>
      </c>
      <c r="O19" s="9">
        <f ca="1">IF(ISERROR(VLOOKUP($A19,[1]Interviews!$A$3:$P$55,O$35+2,FALSE)),0,VLOOKUP($A19,[1]Interviews!$A$3:$P$55,O$35+2,FALSE))</f>
        <v>0</v>
      </c>
      <c r="P19" s="9">
        <f ca="1">IF(ISERROR(VLOOKUP($A19,[1]Interviews!$A$3:$P$55,P$35+2,FALSE)),0,VLOOKUP($A19,[1]Interviews!$A$3:$P$55,P$35+2,FALSE))</f>
        <v>0</v>
      </c>
      <c r="Q19" s="10">
        <f t="shared" ca="1" si="4"/>
        <v>7</v>
      </c>
      <c r="R19" s="10">
        <f t="shared" ca="1" si="4"/>
        <v>7</v>
      </c>
      <c r="S19" s="19"/>
    </row>
    <row r="20" spans="1:19">
      <c r="A20" s="7" t="str">
        <f t="shared" si="3"/>
        <v>Fatima Harding</v>
      </c>
      <c r="B20" s="8" t="str">
        <f t="shared" si="3"/>
        <v/>
      </c>
      <c r="C20" s="9">
        <f>IF(ISERROR(VLOOKUP($A20,[1]Interviews!$A$3:$P$55,C$35+2,FALSE)),0,VLOOKUP($A20,[1]Interviews!$A$3:$P$55,C$35+2,FALSE))</f>
        <v>0</v>
      </c>
      <c r="D20" s="9">
        <f ca="1">IF(ISERROR(VLOOKUP($A20,[1]Interviews!$A$3:$P$55,D$35+2,FALSE)),0,VLOOKUP($A20,[1]Interviews!$A$3:$P$55,D$35+2,FALSE))</f>
        <v>0</v>
      </c>
      <c r="E20" s="9">
        <v>3</v>
      </c>
      <c r="F20" s="9">
        <f ca="1">IF(ISERROR(VLOOKUP($A20,[1]Interviews!$A$3:$P$55,F$35+2,FALSE)),0,VLOOKUP($A20,[1]Interviews!$A$3:$P$55,F$35+2,FALSE))</f>
        <v>0</v>
      </c>
      <c r="G20" s="9">
        <f ca="1">IF(ISERROR(VLOOKUP($A20,[1]Interviews!$A$3:$P$55,G$35+2,FALSE)),0,VLOOKUP($A20,[1]Interviews!$A$3:$P$55,G$35+2,FALSE))</f>
        <v>0</v>
      </c>
      <c r="H20" s="9">
        <f ca="1">IF(ISERROR(VLOOKUP($A20,[1]Interviews!$A$3:$P$55,H$35+2,FALSE)),0,VLOOKUP($A20,[1]Interviews!$A$3:$P$55,H$35+2,FALSE))</f>
        <v>0</v>
      </c>
      <c r="I20" s="9">
        <f>IF(ISERROR(VLOOKUP($A20,[1]Interviews!$A$3:$P$55,I$35+2,FALSE)),0,VLOOKUP($A20,[1]Interviews!$A$3:$P$55,I$35+2,FALSE))</f>
        <v>0</v>
      </c>
      <c r="J20" s="9">
        <f ca="1">IF(ISERROR(VLOOKUP($A20,[1]Interviews!$A$3:$P$55,J$35+2,FALSE)),0,VLOOKUP($A20,[1]Interviews!$A$3:$P$55,J$35+2,FALSE))</f>
        <v>0</v>
      </c>
      <c r="K20" s="9">
        <f ca="1">IF(ISERROR(VLOOKUP($A20,[1]Interviews!$A$3:$P$55,K$35+2,FALSE)),0,VLOOKUP($A20,[1]Interviews!$A$3:$P$55,K$35+2,FALSE))</f>
        <v>0</v>
      </c>
      <c r="L20" s="9">
        <f ca="1">IF(ISERROR(VLOOKUP($A20,[1]Interviews!$A$3:$P$55,L$35+2,FALSE)),0,VLOOKUP($A20,[1]Interviews!$A$3:$P$55,L$35+2,FALSE))</f>
        <v>0</v>
      </c>
      <c r="M20" s="9">
        <f ca="1">IF(ISERROR(VLOOKUP($A20,[1]Interviews!$A$3:$P$55,M$35+2,FALSE)),0,VLOOKUP($A20,[1]Interviews!$A$3:$P$55,M$35+2,FALSE))</f>
        <v>0</v>
      </c>
      <c r="N20" s="9">
        <f ca="1">IF(ISERROR(VLOOKUP($A20,[1]Interviews!$A$3:$P$55,N$35+2,FALSE)),0,VLOOKUP($A20,[1]Interviews!$A$3:$P$55,N$35+2,FALSE))</f>
        <v>0</v>
      </c>
      <c r="O20" s="9">
        <f ca="1">IF(ISERROR(VLOOKUP($A20,[1]Interviews!$A$3:$P$55,O$35+2,FALSE)),0,VLOOKUP($A20,[1]Interviews!$A$3:$P$55,O$35+2,FALSE))</f>
        <v>0</v>
      </c>
      <c r="P20" s="9">
        <f ca="1">IF(ISERROR(VLOOKUP($A20,[1]Interviews!$A$3:$P$55,P$35+2,FALSE)),0,VLOOKUP($A20,[1]Interviews!$A$3:$P$55,P$35+2,FALSE))</f>
        <v>0</v>
      </c>
      <c r="Q20" s="10">
        <f t="shared" ca="1" si="4"/>
        <v>3</v>
      </c>
      <c r="R20" s="10">
        <f t="shared" ca="1" si="4"/>
        <v>3</v>
      </c>
      <c r="S20" s="19"/>
    </row>
    <row r="21" spans="1:19" ht="15.75" thickBot="1">
      <c r="A21" s="17"/>
      <c r="B21" s="12"/>
      <c r="C21" s="13"/>
      <c r="D21" s="13"/>
      <c r="E21" s="13"/>
      <c r="F21" s="13">
        <v>3</v>
      </c>
      <c r="G21" s="13">
        <v>4</v>
      </c>
      <c r="H21" s="13">
        <v>4</v>
      </c>
      <c r="I21" s="13"/>
      <c r="J21" s="13"/>
      <c r="K21" s="13"/>
      <c r="L21" s="13"/>
      <c r="M21" s="13"/>
      <c r="N21" s="13"/>
      <c r="O21" s="13"/>
      <c r="P21" s="13"/>
      <c r="Q21" s="18"/>
      <c r="R21" s="18"/>
      <c r="S21" s="9"/>
    </row>
    <row r="22" spans="1:19" ht="15.75" thickBot="1"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</row>
    <row r="23" spans="1:19" ht="26.25">
      <c r="A23" s="1" t="s">
        <v>11</v>
      </c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4"/>
      <c r="R23" s="4"/>
      <c r="S23" s="9"/>
    </row>
    <row r="24" spans="1:19">
      <c r="A24" s="20" t="s">
        <v>1</v>
      </c>
      <c r="B24" s="21" t="s">
        <v>2</v>
      </c>
      <c r="C24" s="5">
        <f>C$4</f>
        <v>3</v>
      </c>
      <c r="D24" s="5">
        <f t="shared" ref="D24:P24" ca="1" si="5">D$4</f>
        <v>41491</v>
      </c>
      <c r="E24" s="5">
        <f t="shared" ca="1" si="5"/>
        <v>41498</v>
      </c>
      <c r="F24" s="5">
        <f t="shared" ca="1" si="5"/>
        <v>41505</v>
      </c>
      <c r="G24" s="5">
        <f t="shared" ca="1" si="5"/>
        <v>41512</v>
      </c>
      <c r="H24" s="5">
        <f t="shared" ca="1" si="5"/>
        <v>41519</v>
      </c>
      <c r="I24" s="5">
        <f t="shared" si="5"/>
        <v>2</v>
      </c>
      <c r="J24" s="5">
        <f t="shared" ca="1" si="5"/>
        <v>41533</v>
      </c>
      <c r="K24" s="5">
        <f t="shared" ca="1" si="5"/>
        <v>41540</v>
      </c>
      <c r="L24" s="5">
        <f t="shared" ca="1" si="5"/>
        <v>41547</v>
      </c>
      <c r="M24" s="5">
        <f t="shared" ca="1" si="5"/>
        <v>41554</v>
      </c>
      <c r="N24" s="5">
        <f t="shared" ca="1" si="5"/>
        <v>41561</v>
      </c>
      <c r="O24" s="5">
        <f t="shared" ca="1" si="5"/>
        <v>41568</v>
      </c>
      <c r="P24" s="5">
        <f t="shared" ca="1" si="5"/>
        <v>41575</v>
      </c>
      <c r="Q24" s="22" t="s">
        <v>3</v>
      </c>
      <c r="R24" s="22" t="s">
        <v>15</v>
      </c>
      <c r="S24" s="6"/>
    </row>
    <row r="25" spans="1:19">
      <c r="A25" s="20"/>
      <c r="B25" s="21"/>
      <c r="C25" s="6">
        <v>1</v>
      </c>
      <c r="D25" s="6">
        <v>2</v>
      </c>
      <c r="E25" s="6">
        <v>3</v>
      </c>
      <c r="F25" s="6">
        <v>4</v>
      </c>
      <c r="G25" s="6">
        <v>5</v>
      </c>
      <c r="H25" s="6">
        <v>6</v>
      </c>
      <c r="I25" s="6">
        <v>7</v>
      </c>
      <c r="J25" s="6">
        <v>8</v>
      </c>
      <c r="K25" s="6">
        <v>9</v>
      </c>
      <c r="L25" s="6">
        <v>10</v>
      </c>
      <c r="M25" s="6">
        <v>11</v>
      </c>
      <c r="N25" s="6">
        <v>12</v>
      </c>
      <c r="O25" s="6">
        <v>13</v>
      </c>
      <c r="P25" s="6">
        <v>14</v>
      </c>
      <c r="Q25" s="22"/>
      <c r="R25" s="22"/>
      <c r="S25" s="6"/>
    </row>
    <row r="26" spans="1:19">
      <c r="A26" s="7" t="str">
        <f>A15</f>
        <v>Fred Smith</v>
      </c>
      <c r="B26" s="8" t="str">
        <f>B15</f>
        <v/>
      </c>
      <c r="C26" s="9">
        <v>3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2</v>
      </c>
      <c r="J26" s="9">
        <v>0</v>
      </c>
      <c r="K26" s="9">
        <f ca="1">IF(ISERROR(VLOOKUP($A26,'[1]New Jobs'!$A$3:$P$64,K$35+2,FALSE)),0,VLOOKUP($A26,'[1]New Jobs'!$A$3:$P$64,K$35+2,FALSE))</f>
        <v>0</v>
      </c>
      <c r="L26" s="9">
        <f ca="1">IF(ISERROR(VLOOKUP($A26,'[1]New Jobs'!$A$3:$P$64,L$35+2,FALSE)),0,VLOOKUP($A26,'[1]New Jobs'!$A$3:$P$64,L$35+2,FALSE))</f>
        <v>0</v>
      </c>
      <c r="M26" s="9">
        <f ca="1">IF(ISERROR(VLOOKUP($A26,'[1]New Jobs'!$A$3:$P$64,M$35+2,FALSE)),0,VLOOKUP($A26,'[1]New Jobs'!$A$3:$P$64,M$35+2,FALSE))</f>
        <v>0</v>
      </c>
      <c r="N26" s="9">
        <f ca="1">IF(ISERROR(VLOOKUP($A26,'[1]New Jobs'!$A$3:$P$64,N$35+2,FALSE)),0,VLOOKUP($A26,'[1]New Jobs'!$A$3:$P$64,N$35+2,FALSE))</f>
        <v>0</v>
      </c>
      <c r="O26" s="9">
        <f ca="1">IF(ISERROR(VLOOKUP($A26,'[1]New Jobs'!$A$3:$P$64,O$35+2,FALSE)),0,VLOOKUP($A26,'[1]New Jobs'!$A$3:$P$64,O$35+2,FALSE))</f>
        <v>0</v>
      </c>
      <c r="P26" s="9">
        <f ca="1">IF(ISERROR(VLOOKUP($A26,'[1]New Jobs'!$A$3:$P$64,P$35+2,FALSE)),0,VLOOKUP($A26,'[1]New Jobs'!$A$3:$P$64,P$35+2,FALSE))</f>
        <v>0</v>
      </c>
      <c r="Q26" s="10">
        <f ca="1">SUM(B26:O26)</f>
        <v>5</v>
      </c>
      <c r="R26" s="10">
        <f ca="1">SUM(C26:P26)</f>
        <v>5</v>
      </c>
      <c r="S26" s="19"/>
    </row>
    <row r="27" spans="1:19">
      <c r="A27" s="7" t="str">
        <f t="shared" ref="A27:B31" si="6">A16</f>
        <v>Bob Green</v>
      </c>
      <c r="B27" s="8" t="str">
        <f t="shared" si="6"/>
        <v/>
      </c>
      <c r="C27" s="9">
        <v>4</v>
      </c>
      <c r="D27" s="9">
        <v>3</v>
      </c>
      <c r="E27" s="9">
        <v>0</v>
      </c>
      <c r="F27" s="9">
        <v>0</v>
      </c>
      <c r="G27" s="9">
        <v>0</v>
      </c>
      <c r="H27" s="9">
        <v>0</v>
      </c>
      <c r="I27" s="9">
        <v>2</v>
      </c>
      <c r="J27" s="9">
        <v>0</v>
      </c>
      <c r="K27" s="9">
        <f ca="1">IF(ISERROR(VLOOKUP($A27,'[1]New Jobs'!$A$3:$P$64,K$35+2,FALSE)),0,VLOOKUP($A27,'[1]New Jobs'!$A$3:$P$64,K$35+2,FALSE))</f>
        <v>0</v>
      </c>
      <c r="L27" s="9">
        <f ca="1">IF(ISERROR(VLOOKUP($A27,'[1]New Jobs'!$A$3:$P$64,L$35+2,FALSE)),0,VLOOKUP($A27,'[1]New Jobs'!$A$3:$P$64,L$35+2,FALSE))</f>
        <v>0</v>
      </c>
      <c r="M27" s="9">
        <f ca="1">IF(ISERROR(VLOOKUP($A27,'[1]New Jobs'!$A$3:$P$64,M$35+2,FALSE)),0,VLOOKUP($A27,'[1]New Jobs'!$A$3:$P$64,M$35+2,FALSE))</f>
        <v>0</v>
      </c>
      <c r="N27" s="9">
        <f ca="1">IF(ISERROR(VLOOKUP($A27,'[1]New Jobs'!$A$3:$P$64,N$35+2,FALSE)),0,VLOOKUP($A27,'[1]New Jobs'!$A$3:$P$64,N$35+2,FALSE))</f>
        <v>0</v>
      </c>
      <c r="O27" s="9">
        <f ca="1">IF(ISERROR(VLOOKUP($A27,'[1]New Jobs'!$A$3:$P$64,O$35+2,FALSE)),0,VLOOKUP($A27,'[1]New Jobs'!$A$3:$P$64,O$35+2,FALSE))</f>
        <v>0</v>
      </c>
      <c r="P27" s="9">
        <f ca="1">IF(ISERROR(VLOOKUP($A27,'[1]New Jobs'!$A$3:$P$64,P$35+2,FALSE)),0,VLOOKUP($A27,'[1]New Jobs'!$A$3:$P$64,P$35+2,FALSE))</f>
        <v>0</v>
      </c>
      <c r="Q27" s="10">
        <f t="shared" ref="Q27:R31" ca="1" si="7">SUM(B27:O27)</f>
        <v>9</v>
      </c>
      <c r="R27" s="10">
        <f t="shared" ca="1" si="7"/>
        <v>9</v>
      </c>
      <c r="S27" s="19"/>
    </row>
    <row r="28" spans="1:19">
      <c r="A28" s="7" t="str">
        <f t="shared" si="6"/>
        <v>Harry Carson</v>
      </c>
      <c r="B28" s="8" t="str">
        <f t="shared" si="6"/>
        <v/>
      </c>
      <c r="C28" s="9">
        <v>5</v>
      </c>
      <c r="D28" s="9">
        <v>4</v>
      </c>
      <c r="E28" s="9">
        <v>6</v>
      </c>
      <c r="F28" s="9">
        <v>0</v>
      </c>
      <c r="G28" s="9">
        <v>0</v>
      </c>
      <c r="H28" s="9">
        <v>2</v>
      </c>
      <c r="I28" s="9">
        <v>0</v>
      </c>
      <c r="J28" s="9">
        <v>0</v>
      </c>
      <c r="K28" s="9">
        <f ca="1">IF(ISERROR(VLOOKUP($A28,'[1]New Jobs'!$A$3:$P$64,K$35+2,FALSE)),0,VLOOKUP($A28,'[1]New Jobs'!$A$3:$P$64,K$35+2,FALSE))</f>
        <v>0</v>
      </c>
      <c r="L28" s="9">
        <f ca="1">IF(ISERROR(VLOOKUP($A28,'[1]New Jobs'!$A$3:$P$64,L$35+2,FALSE)),0,VLOOKUP($A28,'[1]New Jobs'!$A$3:$P$64,L$35+2,FALSE))</f>
        <v>0</v>
      </c>
      <c r="M28" s="9">
        <f ca="1">IF(ISERROR(VLOOKUP($A28,'[1]New Jobs'!$A$3:$P$64,M$35+2,FALSE)),0,VLOOKUP($A28,'[1]New Jobs'!$A$3:$P$64,M$35+2,FALSE))</f>
        <v>0</v>
      </c>
      <c r="N28" s="9">
        <f ca="1">IF(ISERROR(VLOOKUP($A28,'[1]New Jobs'!$A$3:$P$64,N$35+2,FALSE)),0,VLOOKUP($A28,'[1]New Jobs'!$A$3:$P$64,N$35+2,FALSE))</f>
        <v>0</v>
      </c>
      <c r="O28" s="9">
        <f ca="1">IF(ISERROR(VLOOKUP($A28,'[1]New Jobs'!$A$3:$P$64,O$35+2,FALSE)),0,VLOOKUP($A28,'[1]New Jobs'!$A$3:$P$64,O$35+2,FALSE))</f>
        <v>0</v>
      </c>
      <c r="P28" s="9">
        <f ca="1">IF(ISERROR(VLOOKUP($A28,'[1]New Jobs'!$A$3:$P$64,P$35+2,FALSE)),0,VLOOKUP($A28,'[1]New Jobs'!$A$3:$P$64,P$35+2,FALSE))</f>
        <v>0</v>
      </c>
      <c r="Q28" s="10">
        <f t="shared" ca="1" si="7"/>
        <v>17</v>
      </c>
      <c r="R28" s="10">
        <f t="shared" ca="1" si="7"/>
        <v>17</v>
      </c>
      <c r="S28" s="19"/>
    </row>
    <row r="29" spans="1:19">
      <c r="A29" s="7" t="str">
        <f t="shared" si="6"/>
        <v>Wendy Richards</v>
      </c>
      <c r="B29" s="8" t="str">
        <f t="shared" si="6"/>
        <v/>
      </c>
      <c r="C29" s="9">
        <v>6</v>
      </c>
      <c r="D29" s="9">
        <v>0</v>
      </c>
      <c r="E29" s="9">
        <v>6</v>
      </c>
      <c r="F29" s="9">
        <v>6</v>
      </c>
      <c r="G29" s="9">
        <v>2</v>
      </c>
      <c r="H29" s="9">
        <v>2</v>
      </c>
      <c r="I29" s="9">
        <v>3</v>
      </c>
      <c r="J29" s="9">
        <v>4</v>
      </c>
      <c r="K29" s="9">
        <f ca="1">IF(ISERROR(VLOOKUP($A29,'[1]New Jobs'!$A$3:$P$64,K$35+2,FALSE)),0,VLOOKUP($A29,'[1]New Jobs'!$A$3:$P$64,K$35+2,FALSE))</f>
        <v>0</v>
      </c>
      <c r="L29" s="9">
        <f ca="1">IF(ISERROR(VLOOKUP($A29,'[1]New Jobs'!$A$3:$P$64,L$35+2,FALSE)),0,VLOOKUP($A29,'[1]New Jobs'!$A$3:$P$64,L$35+2,FALSE))</f>
        <v>0</v>
      </c>
      <c r="M29" s="9">
        <f ca="1">IF(ISERROR(VLOOKUP($A29,'[1]New Jobs'!$A$3:$P$64,M$35+2,FALSE)),0,VLOOKUP($A29,'[1]New Jobs'!$A$3:$P$64,M$35+2,FALSE))</f>
        <v>0</v>
      </c>
      <c r="N29" s="9">
        <f ca="1">IF(ISERROR(VLOOKUP($A29,'[1]New Jobs'!$A$3:$P$64,N$35+2,FALSE)),0,VLOOKUP($A29,'[1]New Jobs'!$A$3:$P$64,N$35+2,FALSE))</f>
        <v>0</v>
      </c>
      <c r="O29" s="9">
        <f ca="1">IF(ISERROR(VLOOKUP($A29,'[1]New Jobs'!$A$3:$P$64,O$35+2,FALSE)),0,VLOOKUP($A29,'[1]New Jobs'!$A$3:$P$64,O$35+2,FALSE))</f>
        <v>0</v>
      </c>
      <c r="P29" s="9">
        <f ca="1">IF(ISERROR(VLOOKUP($A29,'[1]New Jobs'!$A$3:$P$64,P$35+2,FALSE)),0,VLOOKUP($A29,'[1]New Jobs'!$A$3:$P$64,P$35+2,FALSE))</f>
        <v>0</v>
      </c>
      <c r="Q29" s="10">
        <f t="shared" ca="1" si="7"/>
        <v>29</v>
      </c>
      <c r="R29" s="10">
        <f t="shared" ca="1" si="7"/>
        <v>29</v>
      </c>
      <c r="S29" s="19"/>
    </row>
    <row r="30" spans="1:19">
      <c r="A30" s="7" t="str">
        <f t="shared" si="6"/>
        <v>Derek White</v>
      </c>
      <c r="B30" s="8" t="str">
        <f t="shared" si="6"/>
        <v/>
      </c>
      <c r="C30" s="9">
        <v>6</v>
      </c>
      <c r="D30" s="9">
        <v>0</v>
      </c>
      <c r="E30" s="9">
        <v>0</v>
      </c>
      <c r="F30" s="9">
        <v>5</v>
      </c>
      <c r="G30" s="9">
        <v>3</v>
      </c>
      <c r="H30" s="9">
        <v>0</v>
      </c>
      <c r="I30" s="9">
        <v>0</v>
      </c>
      <c r="J30" s="9">
        <v>4</v>
      </c>
      <c r="K30" s="9">
        <f ca="1">IF(ISERROR(VLOOKUP($A30,'[1]New Jobs'!$A$3:$P$64,K$35+2,FALSE)),0,VLOOKUP($A30,'[1]New Jobs'!$A$3:$P$64,K$35+2,FALSE))</f>
        <v>0</v>
      </c>
      <c r="L30" s="9">
        <f ca="1">IF(ISERROR(VLOOKUP($A30,'[1]New Jobs'!$A$3:$P$64,L$35+2,FALSE)),0,VLOOKUP($A30,'[1]New Jobs'!$A$3:$P$64,L$35+2,FALSE))</f>
        <v>0</v>
      </c>
      <c r="M30" s="9">
        <f ca="1">IF(ISERROR(VLOOKUP($A30,'[1]New Jobs'!$A$3:$P$64,M$35+2,FALSE)),0,VLOOKUP($A30,'[1]New Jobs'!$A$3:$P$64,M$35+2,FALSE))</f>
        <v>0</v>
      </c>
      <c r="N30" s="9">
        <f ca="1">IF(ISERROR(VLOOKUP($A30,'[1]New Jobs'!$A$3:$P$64,N$35+2,FALSE)),0,VLOOKUP($A30,'[1]New Jobs'!$A$3:$P$64,N$35+2,FALSE))</f>
        <v>0</v>
      </c>
      <c r="O30" s="9">
        <f ca="1">IF(ISERROR(VLOOKUP($A30,'[1]New Jobs'!$A$3:$P$64,O$35+2,FALSE)),0,VLOOKUP($A30,'[1]New Jobs'!$A$3:$P$64,O$35+2,FALSE))</f>
        <v>0</v>
      </c>
      <c r="P30" s="9">
        <f ca="1">IF(ISERROR(VLOOKUP($A30,'[1]New Jobs'!$A$3:$P$64,P$35+2,FALSE)),0,VLOOKUP($A30,'[1]New Jobs'!$A$3:$P$64,P$35+2,FALSE))</f>
        <v>0</v>
      </c>
      <c r="Q30" s="10">
        <f t="shared" ca="1" si="7"/>
        <v>18</v>
      </c>
      <c r="R30" s="10">
        <f t="shared" ca="1" si="7"/>
        <v>18</v>
      </c>
      <c r="S30" s="19"/>
    </row>
    <row r="31" spans="1:19">
      <c r="A31" s="7" t="str">
        <f t="shared" si="6"/>
        <v>Fatima Harding</v>
      </c>
      <c r="B31" s="8" t="str">
        <f t="shared" si="6"/>
        <v/>
      </c>
      <c r="C31" s="9">
        <v>2</v>
      </c>
      <c r="D31" s="9">
        <v>5</v>
      </c>
      <c r="E31" s="9">
        <v>0</v>
      </c>
      <c r="F31" s="9">
        <v>0</v>
      </c>
      <c r="G31" s="9">
        <v>4</v>
      </c>
      <c r="H31" s="9">
        <v>0</v>
      </c>
      <c r="I31" s="9">
        <v>0</v>
      </c>
      <c r="J31" s="9">
        <v>0</v>
      </c>
      <c r="K31" s="9">
        <f ca="1">IF(ISERROR(VLOOKUP($A31,'[1]New Jobs'!$A$3:$P$64,K$35+2,FALSE)),0,VLOOKUP($A31,'[1]New Jobs'!$A$3:$P$64,K$35+2,FALSE))</f>
        <v>0</v>
      </c>
      <c r="L31" s="9">
        <f ca="1">IF(ISERROR(VLOOKUP($A31,'[1]New Jobs'!$A$3:$P$64,L$35+2,FALSE)),0,VLOOKUP($A31,'[1]New Jobs'!$A$3:$P$64,L$35+2,FALSE))</f>
        <v>0</v>
      </c>
      <c r="M31" s="9">
        <f ca="1">IF(ISERROR(VLOOKUP($A31,'[1]New Jobs'!$A$3:$P$64,M$35+2,FALSE)),0,VLOOKUP($A31,'[1]New Jobs'!$A$3:$P$64,M$35+2,FALSE))</f>
        <v>0</v>
      </c>
      <c r="N31" s="9">
        <f ca="1">IF(ISERROR(VLOOKUP($A31,'[1]New Jobs'!$A$3:$P$64,N$35+2,FALSE)),0,VLOOKUP($A31,'[1]New Jobs'!$A$3:$P$64,N$35+2,FALSE))</f>
        <v>0</v>
      </c>
      <c r="O31" s="9">
        <f ca="1">IF(ISERROR(VLOOKUP($A31,'[1]New Jobs'!$A$3:$P$64,O$35+2,FALSE)),0,VLOOKUP($A31,'[1]New Jobs'!$A$3:$P$64,O$35+2,FALSE))</f>
        <v>0</v>
      </c>
      <c r="P31" s="9">
        <f ca="1">IF(ISERROR(VLOOKUP($A31,'[1]New Jobs'!$A$3:$P$64,P$35+2,FALSE)),0,VLOOKUP($A31,'[1]New Jobs'!$A$3:$P$64,P$35+2,FALSE))</f>
        <v>0</v>
      </c>
      <c r="Q31" s="10">
        <f t="shared" ca="1" si="7"/>
        <v>11</v>
      </c>
      <c r="R31" s="10">
        <f t="shared" ca="1" si="7"/>
        <v>11</v>
      </c>
      <c r="S31" s="19"/>
    </row>
    <row r="32" spans="1:19" ht="15.75" thickBot="1">
      <c r="A32" s="17"/>
      <c r="B32" s="12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  <c r="R32" s="18"/>
      <c r="S32" s="9"/>
    </row>
    <row r="33" spans="1:19" ht="15.75" thickBot="1"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</row>
    <row r="34" spans="1:19" ht="26.25">
      <c r="A34" s="1" t="s">
        <v>12</v>
      </c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4"/>
      <c r="R34" s="4"/>
      <c r="S34" s="9"/>
    </row>
    <row r="35" spans="1:19">
      <c r="A35" s="20" t="s">
        <v>1</v>
      </c>
      <c r="B35" s="21" t="s">
        <v>2</v>
      </c>
      <c r="C35" s="5">
        <f>C$4</f>
        <v>3</v>
      </c>
      <c r="D35" s="5">
        <f t="shared" ref="D35:P35" ca="1" si="8">D$4</f>
        <v>41491</v>
      </c>
      <c r="E35" s="5">
        <f t="shared" ca="1" si="8"/>
        <v>41498</v>
      </c>
      <c r="F35" s="5">
        <f t="shared" ca="1" si="8"/>
        <v>41505</v>
      </c>
      <c r="G35" s="5">
        <f t="shared" ca="1" si="8"/>
        <v>41512</v>
      </c>
      <c r="H35" s="5">
        <f t="shared" ca="1" si="8"/>
        <v>41519</v>
      </c>
      <c r="I35" s="5">
        <f t="shared" si="8"/>
        <v>2</v>
      </c>
      <c r="J35" s="5">
        <f t="shared" ca="1" si="8"/>
        <v>41533</v>
      </c>
      <c r="K35" s="5">
        <f t="shared" ca="1" si="8"/>
        <v>41540</v>
      </c>
      <c r="L35" s="5">
        <f t="shared" ca="1" si="8"/>
        <v>41547</v>
      </c>
      <c r="M35" s="5">
        <f t="shared" ca="1" si="8"/>
        <v>41554</v>
      </c>
      <c r="N35" s="5">
        <f t="shared" ca="1" si="8"/>
        <v>41561</v>
      </c>
      <c r="O35" s="5">
        <f t="shared" ca="1" si="8"/>
        <v>41568</v>
      </c>
      <c r="P35" s="5">
        <f t="shared" ca="1" si="8"/>
        <v>41575</v>
      </c>
      <c r="Q35" s="22" t="s">
        <v>3</v>
      </c>
      <c r="R35" s="22" t="s">
        <v>15</v>
      </c>
      <c r="S35" s="6"/>
    </row>
    <row r="36" spans="1:19">
      <c r="A36" s="20"/>
      <c r="B36" s="21"/>
      <c r="C36" s="6">
        <v>1</v>
      </c>
      <c r="D36" s="6">
        <v>2</v>
      </c>
      <c r="E36" s="6">
        <v>3</v>
      </c>
      <c r="F36" s="6">
        <v>4</v>
      </c>
      <c r="G36" s="6">
        <v>5</v>
      </c>
      <c r="H36" s="6">
        <v>6</v>
      </c>
      <c r="I36" s="6">
        <v>7</v>
      </c>
      <c r="J36" s="6">
        <v>8</v>
      </c>
      <c r="K36" s="6">
        <v>9</v>
      </c>
      <c r="L36" s="6">
        <v>10</v>
      </c>
      <c r="M36" s="6">
        <v>11</v>
      </c>
      <c r="N36" s="6">
        <v>12</v>
      </c>
      <c r="O36" s="6">
        <v>13</v>
      </c>
      <c r="P36" s="6">
        <v>14</v>
      </c>
      <c r="Q36" s="22"/>
      <c r="R36" s="22"/>
      <c r="S36" s="6"/>
    </row>
    <row r="37" spans="1:19">
      <c r="A37" s="7" t="str">
        <f>A26</f>
        <v>Fred Smith</v>
      </c>
      <c r="B37" s="8" t="str">
        <f>B26</f>
        <v/>
      </c>
      <c r="C37" s="9">
        <v>2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f ca="1">IF(ISERROR(VLOOKUP($A37,'[1]Sales Calls'!$A$3:$P$57,K$35+2,FALSE)),0,VLOOKUP($A37,'[1]Sales Calls'!$A$3:$P$57,K$35+2,FALSE))</f>
        <v>0</v>
      </c>
      <c r="L37" s="9">
        <f ca="1">IF(ISERROR(VLOOKUP($A37,'[1]Sales Calls'!$A$3:$P$57,L$35+2,FALSE)),0,VLOOKUP($A37,'[1]Sales Calls'!$A$3:$P$57,L$35+2,FALSE))</f>
        <v>0</v>
      </c>
      <c r="M37" s="9">
        <f ca="1">IF(ISERROR(VLOOKUP($A37,'[1]Sales Calls'!$A$3:$P$57,M$35+2,FALSE)),0,VLOOKUP($A37,'[1]Sales Calls'!$A$3:$P$57,M$35+2,FALSE))</f>
        <v>0</v>
      </c>
      <c r="N37" s="9">
        <f ca="1">IF(ISERROR(VLOOKUP($A37,'[1]Sales Calls'!$A$3:$P$57,N$35+2,FALSE)),0,VLOOKUP($A37,'[1]Sales Calls'!$A$3:$P$57,N$35+2,FALSE))</f>
        <v>0</v>
      </c>
      <c r="O37" s="9">
        <f ca="1">IF(ISERROR(VLOOKUP($A37,'[1]Sales Calls'!$A$3:$P$57,O$35+2,FALSE)),0,VLOOKUP($A37,'[1]Sales Calls'!$A$3:$P$57,O$35+2,FALSE))</f>
        <v>0</v>
      </c>
      <c r="P37" s="9">
        <f ca="1">IF(ISERROR(VLOOKUP($A37,'[1]Sales Calls'!$A$3:$P$57,P$35+2,FALSE)),0,VLOOKUP($A37,'[1]Sales Calls'!$A$3:$P$57,P$35+2,FALSE))</f>
        <v>0</v>
      </c>
      <c r="Q37" s="10">
        <f ca="1">SUM(B37:O37)</f>
        <v>2</v>
      </c>
      <c r="R37" s="10">
        <f ca="1">SUM(C37:P37)</f>
        <v>2</v>
      </c>
      <c r="S37" s="19"/>
    </row>
    <row r="38" spans="1:19">
      <c r="A38" s="7" t="str">
        <f t="shared" ref="A38:B42" si="9">A27</f>
        <v>Bob Green</v>
      </c>
      <c r="B38" s="8" t="str">
        <f t="shared" si="9"/>
        <v/>
      </c>
      <c r="C38" s="9">
        <v>2</v>
      </c>
      <c r="D38" s="9">
        <v>0</v>
      </c>
      <c r="E38" s="9">
        <v>2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f ca="1">IF(ISERROR(VLOOKUP($A38,'[1]Sales Calls'!$A$3:$P$57,K$35+2,FALSE)),0,VLOOKUP($A38,'[1]Sales Calls'!$A$3:$P$57,K$35+2,FALSE))</f>
        <v>0</v>
      </c>
      <c r="L38" s="9">
        <f ca="1">IF(ISERROR(VLOOKUP($A38,'[1]Sales Calls'!$A$3:$P$57,L$35+2,FALSE)),0,VLOOKUP($A38,'[1]Sales Calls'!$A$3:$P$57,L$35+2,FALSE))</f>
        <v>0</v>
      </c>
      <c r="M38" s="9">
        <f ca="1">IF(ISERROR(VLOOKUP($A38,'[1]Sales Calls'!$A$3:$P$57,M$35+2,FALSE)),0,VLOOKUP($A38,'[1]Sales Calls'!$A$3:$P$57,M$35+2,FALSE))</f>
        <v>0</v>
      </c>
      <c r="N38" s="9">
        <f ca="1">IF(ISERROR(VLOOKUP($A38,'[1]Sales Calls'!$A$3:$P$57,N$35+2,FALSE)),0,VLOOKUP($A38,'[1]Sales Calls'!$A$3:$P$57,N$35+2,FALSE))</f>
        <v>0</v>
      </c>
      <c r="O38" s="9">
        <f ca="1">IF(ISERROR(VLOOKUP($A38,'[1]Sales Calls'!$A$3:$P$57,O$35+2,FALSE)),0,VLOOKUP($A38,'[1]Sales Calls'!$A$3:$P$57,O$35+2,FALSE))</f>
        <v>0</v>
      </c>
      <c r="P38" s="9">
        <f ca="1">IF(ISERROR(VLOOKUP($A38,'[1]Sales Calls'!$A$3:$P$57,P$35+2,FALSE)),0,VLOOKUP($A38,'[1]Sales Calls'!$A$3:$P$57,P$35+2,FALSE))</f>
        <v>0</v>
      </c>
      <c r="Q38" s="10">
        <f t="shared" ref="Q38:R42" ca="1" si="10">SUM(B38:O38)</f>
        <v>4</v>
      </c>
      <c r="R38" s="10">
        <f t="shared" ca="1" si="10"/>
        <v>4</v>
      </c>
      <c r="S38" s="19"/>
    </row>
    <row r="39" spans="1:19">
      <c r="A39" s="7" t="str">
        <f t="shared" si="9"/>
        <v>Harry Carson</v>
      </c>
      <c r="B39" s="8" t="str">
        <f t="shared" si="9"/>
        <v/>
      </c>
      <c r="C39" s="9">
        <v>4</v>
      </c>
      <c r="D39" s="9">
        <v>0</v>
      </c>
      <c r="E39" s="9">
        <v>0</v>
      </c>
      <c r="F39" s="9">
        <v>2</v>
      </c>
      <c r="G39" s="9">
        <v>3</v>
      </c>
      <c r="H39" s="9">
        <v>3</v>
      </c>
      <c r="I39" s="9">
        <v>0</v>
      </c>
      <c r="J39" s="9">
        <v>0</v>
      </c>
      <c r="K39" s="9">
        <f ca="1">IF(ISERROR(VLOOKUP($A39,'[1]Sales Calls'!$A$3:$P$57,K$35+2,FALSE)),0,VLOOKUP($A39,'[1]Sales Calls'!$A$3:$P$57,K$35+2,FALSE))</f>
        <v>0</v>
      </c>
      <c r="L39" s="9">
        <f ca="1">IF(ISERROR(VLOOKUP($A39,'[1]Sales Calls'!$A$3:$P$57,L$35+2,FALSE)),0,VLOOKUP($A39,'[1]Sales Calls'!$A$3:$P$57,L$35+2,FALSE))</f>
        <v>0</v>
      </c>
      <c r="M39" s="9">
        <f ca="1">IF(ISERROR(VLOOKUP($A39,'[1]Sales Calls'!$A$3:$P$57,M$35+2,FALSE)),0,VLOOKUP($A39,'[1]Sales Calls'!$A$3:$P$57,M$35+2,FALSE))</f>
        <v>0</v>
      </c>
      <c r="N39" s="9">
        <f ca="1">IF(ISERROR(VLOOKUP($A39,'[1]Sales Calls'!$A$3:$P$57,N$35+2,FALSE)),0,VLOOKUP($A39,'[1]Sales Calls'!$A$3:$P$57,N$35+2,FALSE))</f>
        <v>0</v>
      </c>
      <c r="O39" s="9">
        <f ca="1">IF(ISERROR(VLOOKUP($A39,'[1]Sales Calls'!$A$3:$P$57,O$35+2,FALSE)),0,VLOOKUP($A39,'[1]Sales Calls'!$A$3:$P$57,O$35+2,FALSE))</f>
        <v>0</v>
      </c>
      <c r="P39" s="9">
        <f ca="1">IF(ISERROR(VLOOKUP($A39,'[1]Sales Calls'!$A$3:$P$57,P$35+2,FALSE)),0,VLOOKUP($A39,'[1]Sales Calls'!$A$3:$P$57,P$35+2,FALSE))</f>
        <v>0</v>
      </c>
      <c r="Q39" s="10">
        <f t="shared" ca="1" si="10"/>
        <v>12</v>
      </c>
      <c r="R39" s="10">
        <f t="shared" ca="1" si="10"/>
        <v>12</v>
      </c>
      <c r="S39" s="19"/>
    </row>
    <row r="40" spans="1:19">
      <c r="A40" s="7" t="str">
        <f t="shared" si="9"/>
        <v>Wendy Richards</v>
      </c>
      <c r="B40" s="8" t="str">
        <f t="shared" si="9"/>
        <v/>
      </c>
      <c r="C40" s="9">
        <v>0</v>
      </c>
      <c r="D40" s="9">
        <v>4</v>
      </c>
      <c r="E40" s="9">
        <v>0</v>
      </c>
      <c r="F40" s="9">
        <v>0</v>
      </c>
      <c r="G40" s="9">
        <v>0</v>
      </c>
      <c r="H40" s="9">
        <v>3</v>
      </c>
      <c r="I40" s="9">
        <v>0</v>
      </c>
      <c r="J40" s="9">
        <v>0</v>
      </c>
      <c r="K40" s="9">
        <f ca="1">IF(ISERROR(VLOOKUP($A40,'[1]Sales Calls'!$A$3:$P$57,K$35+2,FALSE)),0,VLOOKUP($A40,'[1]Sales Calls'!$A$3:$P$57,K$35+2,FALSE))</f>
        <v>0</v>
      </c>
      <c r="L40" s="9">
        <f ca="1">IF(ISERROR(VLOOKUP($A40,'[1]Sales Calls'!$A$3:$P$57,L$35+2,FALSE)),0,VLOOKUP($A40,'[1]Sales Calls'!$A$3:$P$57,L$35+2,FALSE))</f>
        <v>0</v>
      </c>
      <c r="M40" s="9">
        <f ca="1">IF(ISERROR(VLOOKUP($A40,'[1]Sales Calls'!$A$3:$P$57,M$35+2,FALSE)),0,VLOOKUP($A40,'[1]Sales Calls'!$A$3:$P$57,M$35+2,FALSE))</f>
        <v>0</v>
      </c>
      <c r="N40" s="9">
        <f ca="1">IF(ISERROR(VLOOKUP($A40,'[1]Sales Calls'!$A$3:$P$57,N$35+2,FALSE)),0,VLOOKUP($A40,'[1]Sales Calls'!$A$3:$P$57,N$35+2,FALSE))</f>
        <v>0</v>
      </c>
      <c r="O40" s="9">
        <f ca="1">IF(ISERROR(VLOOKUP($A40,'[1]Sales Calls'!$A$3:$P$57,O$35+2,FALSE)),0,VLOOKUP($A40,'[1]Sales Calls'!$A$3:$P$57,O$35+2,FALSE))</f>
        <v>0</v>
      </c>
      <c r="P40" s="9">
        <f ca="1">IF(ISERROR(VLOOKUP($A40,'[1]Sales Calls'!$A$3:$P$57,P$35+2,FALSE)),0,VLOOKUP($A40,'[1]Sales Calls'!$A$3:$P$57,P$35+2,FALSE))</f>
        <v>0</v>
      </c>
      <c r="Q40" s="10">
        <f t="shared" ca="1" si="10"/>
        <v>7</v>
      </c>
      <c r="R40" s="10">
        <f t="shared" ca="1" si="10"/>
        <v>7</v>
      </c>
      <c r="S40" s="19"/>
    </row>
    <row r="41" spans="1:19">
      <c r="A41" s="7" t="str">
        <f t="shared" si="9"/>
        <v>Derek White</v>
      </c>
      <c r="B41" s="8" t="str">
        <f t="shared" si="9"/>
        <v/>
      </c>
      <c r="C41" s="9">
        <v>0</v>
      </c>
      <c r="D41" s="9">
        <v>0</v>
      </c>
      <c r="E41" s="9">
        <v>3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f ca="1">IF(ISERROR(VLOOKUP($A41,'[1]Sales Calls'!$A$3:$P$57,K$35+2,FALSE)),0,VLOOKUP($A41,'[1]Sales Calls'!$A$3:$P$57,K$35+2,FALSE))</f>
        <v>0</v>
      </c>
      <c r="L41" s="9">
        <f ca="1">IF(ISERROR(VLOOKUP($A41,'[1]Sales Calls'!$A$3:$P$57,L$35+2,FALSE)),0,VLOOKUP($A41,'[1]Sales Calls'!$A$3:$P$57,L$35+2,FALSE))</f>
        <v>0</v>
      </c>
      <c r="M41" s="9">
        <f ca="1">IF(ISERROR(VLOOKUP($A41,'[1]Sales Calls'!$A$3:$P$57,M$35+2,FALSE)),0,VLOOKUP($A41,'[1]Sales Calls'!$A$3:$P$57,M$35+2,FALSE))</f>
        <v>0</v>
      </c>
      <c r="N41" s="9">
        <f ca="1">IF(ISERROR(VLOOKUP($A41,'[1]Sales Calls'!$A$3:$P$57,N$35+2,FALSE)),0,VLOOKUP($A41,'[1]Sales Calls'!$A$3:$P$57,N$35+2,FALSE))</f>
        <v>0</v>
      </c>
      <c r="O41" s="9">
        <f ca="1">IF(ISERROR(VLOOKUP($A41,'[1]Sales Calls'!$A$3:$P$57,O$35+2,FALSE)),0,VLOOKUP($A41,'[1]Sales Calls'!$A$3:$P$57,O$35+2,FALSE))</f>
        <v>0</v>
      </c>
      <c r="P41" s="9">
        <f ca="1">IF(ISERROR(VLOOKUP($A41,'[1]Sales Calls'!$A$3:$P$57,P$35+2,FALSE)),0,VLOOKUP($A41,'[1]Sales Calls'!$A$3:$P$57,P$35+2,FALSE))</f>
        <v>0</v>
      </c>
      <c r="Q41" s="10">
        <f t="shared" ca="1" si="10"/>
        <v>3</v>
      </c>
      <c r="R41" s="10">
        <f t="shared" ca="1" si="10"/>
        <v>3</v>
      </c>
      <c r="S41" s="19"/>
    </row>
    <row r="42" spans="1:19">
      <c r="A42" s="7" t="str">
        <f t="shared" si="9"/>
        <v>Fatima Harding</v>
      </c>
      <c r="B42" s="8" t="str">
        <f t="shared" si="9"/>
        <v/>
      </c>
      <c r="C42" s="9"/>
      <c r="D42" s="9"/>
      <c r="E42" s="9"/>
      <c r="F42" s="9">
        <v>3</v>
      </c>
      <c r="G42" s="9">
        <v>4</v>
      </c>
      <c r="H42" s="9">
        <v>4</v>
      </c>
      <c r="I42" s="9"/>
      <c r="J42" s="9"/>
      <c r="K42" s="9">
        <f ca="1">IF(ISERROR(VLOOKUP($A42,'[1]Sales Calls'!$A$3:$P$57,K$35+2,FALSE)),0,VLOOKUP($A42,'[1]Sales Calls'!$A$3:$P$57,K$35+2,FALSE))</f>
        <v>0</v>
      </c>
      <c r="L42" s="9">
        <f ca="1">IF(ISERROR(VLOOKUP($A42,'[1]Sales Calls'!$A$3:$P$57,L$35+2,FALSE)),0,VLOOKUP($A42,'[1]Sales Calls'!$A$3:$P$57,L$35+2,FALSE))</f>
        <v>0</v>
      </c>
      <c r="M42" s="9">
        <f ca="1">IF(ISERROR(VLOOKUP($A42,'[1]Sales Calls'!$A$3:$P$57,M$35+2,FALSE)),0,VLOOKUP($A42,'[1]Sales Calls'!$A$3:$P$57,M$35+2,FALSE))</f>
        <v>0</v>
      </c>
      <c r="N42" s="9">
        <f ca="1">IF(ISERROR(VLOOKUP($A42,'[1]Sales Calls'!$A$3:$P$57,N$35+2,FALSE)),0,VLOOKUP($A42,'[1]Sales Calls'!$A$3:$P$57,N$35+2,FALSE))</f>
        <v>0</v>
      </c>
      <c r="O42" s="9">
        <f ca="1">IF(ISERROR(VLOOKUP($A42,'[1]Sales Calls'!$A$3:$P$57,O$35+2,FALSE)),0,VLOOKUP($A42,'[1]Sales Calls'!$A$3:$P$57,O$35+2,FALSE))</f>
        <v>0</v>
      </c>
      <c r="P42" s="9">
        <f ca="1">IF(ISERROR(VLOOKUP($A42,'[1]Sales Calls'!$A$3:$P$57,P$35+2,FALSE)),0,VLOOKUP($A42,'[1]Sales Calls'!$A$3:$P$57,P$35+2,FALSE))</f>
        <v>0</v>
      </c>
      <c r="Q42" s="10">
        <f t="shared" ca="1" si="10"/>
        <v>11</v>
      </c>
      <c r="R42" s="10">
        <f t="shared" ca="1" si="10"/>
        <v>11</v>
      </c>
      <c r="S42" s="19"/>
    </row>
    <row r="43" spans="1:19" ht="15.75" thickBot="1">
      <c r="A43" s="17"/>
      <c r="B43" s="1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8"/>
      <c r="R43" s="18"/>
      <c r="S43" s="9"/>
    </row>
    <row r="44" spans="1:19" ht="15.75" thickBot="1"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</row>
    <row r="45" spans="1:19" ht="26.25">
      <c r="A45" s="1" t="s">
        <v>13</v>
      </c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4"/>
      <c r="R45" s="4"/>
      <c r="S45" s="9"/>
    </row>
    <row r="46" spans="1:19">
      <c r="A46" s="20" t="s">
        <v>1</v>
      </c>
      <c r="B46" s="21" t="s">
        <v>2</v>
      </c>
      <c r="C46" s="5">
        <f>C$4</f>
        <v>3</v>
      </c>
      <c r="D46" s="5">
        <f t="shared" ref="D46:P46" ca="1" si="11">D$4</f>
        <v>41491</v>
      </c>
      <c r="E46" s="5">
        <f t="shared" ca="1" si="11"/>
        <v>41498</v>
      </c>
      <c r="F46" s="5">
        <f t="shared" ca="1" si="11"/>
        <v>41505</v>
      </c>
      <c r="G46" s="5">
        <f t="shared" ca="1" si="11"/>
        <v>41512</v>
      </c>
      <c r="H46" s="5">
        <f t="shared" ca="1" si="11"/>
        <v>41519</v>
      </c>
      <c r="I46" s="5">
        <f t="shared" si="11"/>
        <v>2</v>
      </c>
      <c r="J46" s="5">
        <f t="shared" ca="1" si="11"/>
        <v>41533</v>
      </c>
      <c r="K46" s="5">
        <f t="shared" ca="1" si="11"/>
        <v>41540</v>
      </c>
      <c r="L46" s="5">
        <f t="shared" ca="1" si="11"/>
        <v>41547</v>
      </c>
      <c r="M46" s="5">
        <f t="shared" ca="1" si="11"/>
        <v>41554</v>
      </c>
      <c r="N46" s="5">
        <f t="shared" ca="1" si="11"/>
        <v>41561</v>
      </c>
      <c r="O46" s="5">
        <f t="shared" ca="1" si="11"/>
        <v>41568</v>
      </c>
      <c r="P46" s="5">
        <f t="shared" ca="1" si="11"/>
        <v>41575</v>
      </c>
      <c r="Q46" s="22" t="s">
        <v>3</v>
      </c>
      <c r="R46" s="22" t="s">
        <v>15</v>
      </c>
      <c r="S46" s="6"/>
    </row>
    <row r="47" spans="1:19">
      <c r="A47" s="20"/>
      <c r="B47" s="21"/>
      <c r="C47" s="6">
        <v>1</v>
      </c>
      <c r="D47" s="6">
        <v>2</v>
      </c>
      <c r="E47" s="6">
        <v>3</v>
      </c>
      <c r="F47" s="6">
        <v>4</v>
      </c>
      <c r="G47" s="6">
        <v>5</v>
      </c>
      <c r="H47" s="6">
        <v>6</v>
      </c>
      <c r="I47" s="6">
        <v>7</v>
      </c>
      <c r="J47" s="6">
        <v>8</v>
      </c>
      <c r="K47" s="6">
        <v>9</v>
      </c>
      <c r="L47" s="6">
        <v>10</v>
      </c>
      <c r="M47" s="6">
        <v>11</v>
      </c>
      <c r="N47" s="6">
        <v>12</v>
      </c>
      <c r="O47" s="6">
        <v>13</v>
      </c>
      <c r="P47" s="6">
        <v>14</v>
      </c>
      <c r="Q47" s="22"/>
      <c r="R47" s="22"/>
      <c r="S47" s="6"/>
    </row>
    <row r="48" spans="1:19">
      <c r="A48" s="7" t="str">
        <f>A37</f>
        <v>Fred Smith</v>
      </c>
      <c r="B48" s="8" t="str">
        <f>B37</f>
        <v/>
      </c>
      <c r="C48" s="9">
        <v>2</v>
      </c>
      <c r="D48" s="9">
        <f ca="1">IF(ISERROR(VLOOKUP($A48,'[1]Qualified Leads'!$A$3:$P$61,D$35+2,FALSE)),0,VLOOKUP($A48,'[1]Qualified Leads'!$A$3:$P$61,D$35+2,FALSE))</f>
        <v>0</v>
      </c>
      <c r="E48" s="9">
        <f ca="1">IF(ISERROR(VLOOKUP($A48,'[1]Qualified Leads'!$A$3:$P$61,E$35+2,FALSE)),0,VLOOKUP($A48,'[1]Qualified Leads'!$A$3:$P$61,E$35+2,FALSE))</f>
        <v>0</v>
      </c>
      <c r="F48" s="9">
        <f ca="1">IF(ISERROR(VLOOKUP($A48,'[1]Qualified Leads'!$A$3:$P$61,F$35+2,FALSE)),0,VLOOKUP($A48,'[1]Qualified Leads'!$A$3:$P$61,F$35+2,FALSE))</f>
        <v>0</v>
      </c>
      <c r="G48" s="9">
        <f ca="1">IF(ISERROR(VLOOKUP($A48,'[1]Qualified Leads'!$A$3:$P$61,G$35+2,FALSE)),0,VLOOKUP($A48,'[1]Qualified Leads'!$A$3:$P$61,G$35+2,FALSE))</f>
        <v>0</v>
      </c>
      <c r="H48" s="9">
        <f ca="1">IF(ISERROR(VLOOKUP($A48,'[1]Qualified Leads'!$A$3:$P$61,H$35+2,FALSE)),0,VLOOKUP($A48,'[1]Qualified Leads'!$A$3:$P$61,H$35+2,FALSE))</f>
        <v>0</v>
      </c>
      <c r="I48" s="9">
        <f>IF(ISERROR(VLOOKUP($A48,'[1]Qualified Leads'!$A$3:$P$61,I$35+2,FALSE)),0,VLOOKUP($A48,'[1]Qualified Leads'!$A$3:$P$61,I$35+2,FALSE))</f>
        <v>0</v>
      </c>
      <c r="J48" s="9">
        <f ca="1">IF(ISERROR(VLOOKUP($A48,'[1]Qualified Leads'!$A$3:$P$61,J$35+2,FALSE)),0,VLOOKUP($A48,'[1]Qualified Leads'!$A$3:$P$61,J$35+2,FALSE))</f>
        <v>0</v>
      </c>
      <c r="K48" s="9">
        <f ca="1">IF(ISERROR(VLOOKUP($A48,'[1]Qualified Leads'!$A$3:$P$61,K$35+2,FALSE)),0,VLOOKUP($A48,'[1]Qualified Leads'!$A$3:$P$61,K$35+2,FALSE))</f>
        <v>0</v>
      </c>
      <c r="L48" s="9">
        <f ca="1">IF(ISERROR(VLOOKUP($A48,'[1]Qualified Leads'!$A$3:$P$61,L$35+2,FALSE)),0,VLOOKUP($A48,'[1]Qualified Leads'!$A$3:$P$61,L$35+2,FALSE))</f>
        <v>0</v>
      </c>
      <c r="M48" s="9">
        <f ca="1">IF(ISERROR(VLOOKUP($A48,'[1]Qualified Leads'!$A$3:$P$61,M$35+2,FALSE)),0,VLOOKUP($A48,'[1]Qualified Leads'!$A$3:$P$61,M$35+2,FALSE))</f>
        <v>0</v>
      </c>
      <c r="N48" s="9">
        <f ca="1">IF(ISERROR(VLOOKUP($A48,'[1]Qualified Leads'!$A$3:$P$61,N$35+2,FALSE)),0,VLOOKUP($A48,'[1]Qualified Leads'!$A$3:$P$61,N$35+2,FALSE))</f>
        <v>0</v>
      </c>
      <c r="O48" s="9">
        <f ca="1">IF(ISERROR(VLOOKUP($A48,'[1]Qualified Leads'!$A$3:$P$61,O$35+2,FALSE)),0,VLOOKUP($A48,'[1]Qualified Leads'!$A$3:$P$61,O$35+2,FALSE))</f>
        <v>0</v>
      </c>
      <c r="P48" s="9">
        <f ca="1">IF(ISERROR(VLOOKUP($A48,'[1]Qualified Leads'!$A$3:$P$61,P$35+2,FALSE)),0,VLOOKUP($A48,'[1]Qualified Leads'!$A$3:$P$61,P$35+2,FALSE))</f>
        <v>0</v>
      </c>
      <c r="Q48" s="10">
        <f ca="1">SUM(B48:O48)</f>
        <v>2</v>
      </c>
      <c r="R48" s="10">
        <f ca="1">SUM(C48:P48)</f>
        <v>2</v>
      </c>
      <c r="S48" s="19"/>
    </row>
    <row r="49" spans="1:19">
      <c r="A49" s="7" t="str">
        <f t="shared" ref="A49:B53" si="12">A38</f>
        <v>Bob Green</v>
      </c>
      <c r="B49" s="8" t="str">
        <f t="shared" si="12"/>
        <v/>
      </c>
      <c r="C49" s="9">
        <v>3</v>
      </c>
      <c r="D49" s="9">
        <f ca="1">IF(ISERROR(VLOOKUP($A49,'[1]Qualified Leads'!$A$3:$P$61,D$35+2,FALSE)),0,VLOOKUP($A49,'[1]Qualified Leads'!$A$3:$P$61,D$35+2,FALSE))</f>
        <v>0</v>
      </c>
      <c r="E49" s="9">
        <f ca="1">IF(ISERROR(VLOOKUP($A49,'[1]Qualified Leads'!$A$3:$P$61,E$35+2,FALSE)),0,VLOOKUP($A49,'[1]Qualified Leads'!$A$3:$P$61,E$35+2,FALSE))</f>
        <v>0</v>
      </c>
      <c r="F49" s="9">
        <f ca="1">IF(ISERROR(VLOOKUP($A49,'[1]Qualified Leads'!$A$3:$P$61,F$35+2,FALSE)),0,VLOOKUP($A49,'[1]Qualified Leads'!$A$3:$P$61,F$35+2,FALSE))</f>
        <v>0</v>
      </c>
      <c r="G49" s="9">
        <f ca="1">IF(ISERROR(VLOOKUP($A49,'[1]Qualified Leads'!$A$3:$P$61,G$35+2,FALSE)),0,VLOOKUP($A49,'[1]Qualified Leads'!$A$3:$P$61,G$35+2,FALSE))</f>
        <v>0</v>
      </c>
      <c r="H49" s="9">
        <f ca="1">IF(ISERROR(VLOOKUP($A49,'[1]Qualified Leads'!$A$3:$P$61,H$35+2,FALSE)),0,VLOOKUP($A49,'[1]Qualified Leads'!$A$3:$P$61,H$35+2,FALSE))</f>
        <v>0</v>
      </c>
      <c r="I49" s="9">
        <f>IF(ISERROR(VLOOKUP($A49,'[1]Qualified Leads'!$A$3:$P$61,I$35+2,FALSE)),0,VLOOKUP($A49,'[1]Qualified Leads'!$A$3:$P$61,I$35+2,FALSE))</f>
        <v>0</v>
      </c>
      <c r="J49" s="9">
        <f ca="1">IF(ISERROR(VLOOKUP($A49,'[1]Qualified Leads'!$A$3:$P$61,J$35+2,FALSE)),0,VLOOKUP($A49,'[1]Qualified Leads'!$A$3:$P$61,J$35+2,FALSE))</f>
        <v>0</v>
      </c>
      <c r="K49" s="9">
        <f ca="1">IF(ISERROR(VLOOKUP($A49,'[1]Qualified Leads'!$A$3:$P$61,K$35+2,FALSE)),0,VLOOKUP($A49,'[1]Qualified Leads'!$A$3:$P$61,K$35+2,FALSE))</f>
        <v>0</v>
      </c>
      <c r="L49" s="9">
        <f ca="1">IF(ISERROR(VLOOKUP($A49,'[1]Qualified Leads'!$A$3:$P$61,L$35+2,FALSE)),0,VLOOKUP($A49,'[1]Qualified Leads'!$A$3:$P$61,L$35+2,FALSE))</f>
        <v>0</v>
      </c>
      <c r="M49" s="9">
        <f ca="1">IF(ISERROR(VLOOKUP($A49,'[1]Qualified Leads'!$A$3:$P$61,M$35+2,FALSE)),0,VLOOKUP($A49,'[1]Qualified Leads'!$A$3:$P$61,M$35+2,FALSE))</f>
        <v>0</v>
      </c>
      <c r="N49" s="9">
        <f ca="1">IF(ISERROR(VLOOKUP($A49,'[1]Qualified Leads'!$A$3:$P$61,N$35+2,FALSE)),0,VLOOKUP($A49,'[1]Qualified Leads'!$A$3:$P$61,N$35+2,FALSE))</f>
        <v>0</v>
      </c>
      <c r="O49" s="9">
        <f ca="1">IF(ISERROR(VLOOKUP($A49,'[1]Qualified Leads'!$A$3:$P$61,O$35+2,FALSE)),0,VLOOKUP($A49,'[1]Qualified Leads'!$A$3:$P$61,O$35+2,FALSE))</f>
        <v>0</v>
      </c>
      <c r="P49" s="9">
        <f ca="1">IF(ISERROR(VLOOKUP($A49,'[1]Qualified Leads'!$A$3:$P$61,P$35+2,FALSE)),0,VLOOKUP($A49,'[1]Qualified Leads'!$A$3:$P$61,P$35+2,FALSE))</f>
        <v>0</v>
      </c>
      <c r="Q49" s="10">
        <f t="shared" ref="Q49:R53" ca="1" si="13">SUM(B49:O49)</f>
        <v>3</v>
      </c>
      <c r="R49" s="10">
        <f t="shared" ca="1" si="13"/>
        <v>3</v>
      </c>
      <c r="S49" s="19"/>
    </row>
    <row r="50" spans="1:19">
      <c r="A50" s="7" t="str">
        <f t="shared" si="12"/>
        <v>Harry Carson</v>
      </c>
      <c r="B50" s="8" t="str">
        <f t="shared" si="12"/>
        <v/>
      </c>
      <c r="C50" s="9">
        <v>4</v>
      </c>
      <c r="D50" s="9">
        <f ca="1">IF(ISERROR(VLOOKUP($A50,'[1]Qualified Leads'!$A$3:$P$61,D$35+2,FALSE)),0,VLOOKUP($A50,'[1]Qualified Leads'!$A$3:$P$61,D$35+2,FALSE))</f>
        <v>0</v>
      </c>
      <c r="E50" s="9">
        <v>3</v>
      </c>
      <c r="F50" s="9">
        <v>4</v>
      </c>
      <c r="G50" s="9">
        <v>5</v>
      </c>
      <c r="H50" s="9">
        <f ca="1">IF(ISERROR(VLOOKUP($A50,'[1]Qualified Leads'!$A$3:$P$61,H$35+2,FALSE)),0,VLOOKUP($A50,'[1]Qualified Leads'!$A$3:$P$61,H$35+2,FALSE))</f>
        <v>0</v>
      </c>
      <c r="I50" s="9">
        <f>IF(ISERROR(VLOOKUP($A50,'[1]Qualified Leads'!$A$3:$P$61,I$35+2,FALSE)),0,VLOOKUP($A50,'[1]Qualified Leads'!$A$3:$P$61,I$35+2,FALSE))</f>
        <v>0</v>
      </c>
      <c r="J50" s="9">
        <f ca="1">IF(ISERROR(VLOOKUP($A50,'[1]Qualified Leads'!$A$3:$P$61,J$35+2,FALSE)),0,VLOOKUP($A50,'[1]Qualified Leads'!$A$3:$P$61,J$35+2,FALSE))</f>
        <v>0</v>
      </c>
      <c r="K50" s="9">
        <f ca="1">IF(ISERROR(VLOOKUP($A50,'[1]Qualified Leads'!$A$3:$P$61,K$35+2,FALSE)),0,VLOOKUP($A50,'[1]Qualified Leads'!$A$3:$P$61,K$35+2,FALSE))</f>
        <v>0</v>
      </c>
      <c r="L50" s="9">
        <f ca="1">IF(ISERROR(VLOOKUP($A50,'[1]Qualified Leads'!$A$3:$P$61,L$35+2,FALSE)),0,VLOOKUP($A50,'[1]Qualified Leads'!$A$3:$P$61,L$35+2,FALSE))</f>
        <v>0</v>
      </c>
      <c r="M50" s="9">
        <f ca="1">IF(ISERROR(VLOOKUP($A50,'[1]Qualified Leads'!$A$3:$P$61,M$35+2,FALSE)),0,VLOOKUP($A50,'[1]Qualified Leads'!$A$3:$P$61,M$35+2,FALSE))</f>
        <v>0</v>
      </c>
      <c r="N50" s="9">
        <f ca="1">IF(ISERROR(VLOOKUP($A50,'[1]Qualified Leads'!$A$3:$P$61,N$35+2,FALSE)),0,VLOOKUP($A50,'[1]Qualified Leads'!$A$3:$P$61,N$35+2,FALSE))</f>
        <v>0</v>
      </c>
      <c r="O50" s="9">
        <f ca="1">IF(ISERROR(VLOOKUP($A50,'[1]Qualified Leads'!$A$3:$P$61,O$35+2,FALSE)),0,VLOOKUP($A50,'[1]Qualified Leads'!$A$3:$P$61,O$35+2,FALSE))</f>
        <v>0</v>
      </c>
      <c r="P50" s="9">
        <f ca="1">IF(ISERROR(VLOOKUP($A50,'[1]Qualified Leads'!$A$3:$P$61,P$35+2,FALSE)),0,VLOOKUP($A50,'[1]Qualified Leads'!$A$3:$P$61,P$35+2,FALSE))</f>
        <v>0</v>
      </c>
      <c r="Q50" s="10">
        <f t="shared" ca="1" si="13"/>
        <v>16</v>
      </c>
      <c r="R50" s="10">
        <f t="shared" ca="1" si="13"/>
        <v>16</v>
      </c>
      <c r="S50" s="19"/>
    </row>
    <row r="51" spans="1:19">
      <c r="A51" s="7" t="str">
        <f t="shared" si="12"/>
        <v>Wendy Richards</v>
      </c>
      <c r="B51" s="8" t="str">
        <f t="shared" si="12"/>
        <v/>
      </c>
      <c r="C51" s="9">
        <f>IF(ISERROR(VLOOKUP($A51,'[1]Qualified Leads'!$A$3:$P$61,C$35+2,FALSE)),0,VLOOKUP($A51,'[1]Qualified Leads'!$A$3:$P$61,C$35+2,FALSE))</f>
        <v>0</v>
      </c>
      <c r="D51" s="9">
        <v>4</v>
      </c>
      <c r="E51" s="9">
        <f ca="1">IF(ISERROR(VLOOKUP($A51,'[1]Qualified Leads'!$A$3:$P$61,E$35+2,FALSE)),0,VLOOKUP($A51,'[1]Qualified Leads'!$A$3:$P$61,E$35+2,FALSE))</f>
        <v>0</v>
      </c>
      <c r="F51" s="9">
        <f ca="1">IF(ISERROR(VLOOKUP($A51,'[1]Qualified Leads'!$A$3:$P$61,F$35+2,FALSE)),0,VLOOKUP($A51,'[1]Qualified Leads'!$A$3:$P$61,F$35+2,FALSE))</f>
        <v>0</v>
      </c>
      <c r="G51" s="9">
        <v>5</v>
      </c>
      <c r="H51" s="9">
        <v>5</v>
      </c>
      <c r="I51" s="9">
        <f>IF(ISERROR(VLOOKUP($A51,'[1]Qualified Leads'!$A$3:$P$61,I$35+2,FALSE)),0,VLOOKUP($A51,'[1]Qualified Leads'!$A$3:$P$61,I$35+2,FALSE))</f>
        <v>0</v>
      </c>
      <c r="J51" s="9">
        <f ca="1">IF(ISERROR(VLOOKUP($A51,'[1]Qualified Leads'!$A$3:$P$61,J$35+2,FALSE)),0,VLOOKUP($A51,'[1]Qualified Leads'!$A$3:$P$61,J$35+2,FALSE))</f>
        <v>0</v>
      </c>
      <c r="K51" s="9">
        <f ca="1">IF(ISERROR(VLOOKUP($A51,'[1]Qualified Leads'!$A$3:$P$61,K$35+2,FALSE)),0,VLOOKUP($A51,'[1]Qualified Leads'!$A$3:$P$61,K$35+2,FALSE))</f>
        <v>0</v>
      </c>
      <c r="L51" s="9">
        <f ca="1">IF(ISERROR(VLOOKUP($A51,'[1]Qualified Leads'!$A$3:$P$61,L$35+2,FALSE)),0,VLOOKUP($A51,'[1]Qualified Leads'!$A$3:$P$61,L$35+2,FALSE))</f>
        <v>0</v>
      </c>
      <c r="M51" s="9">
        <f ca="1">IF(ISERROR(VLOOKUP($A51,'[1]Qualified Leads'!$A$3:$P$61,M$35+2,FALSE)),0,VLOOKUP($A51,'[1]Qualified Leads'!$A$3:$P$61,M$35+2,FALSE))</f>
        <v>0</v>
      </c>
      <c r="N51" s="9">
        <f ca="1">IF(ISERROR(VLOOKUP($A51,'[1]Qualified Leads'!$A$3:$P$61,N$35+2,FALSE)),0,VLOOKUP($A51,'[1]Qualified Leads'!$A$3:$P$61,N$35+2,FALSE))</f>
        <v>0</v>
      </c>
      <c r="O51" s="9">
        <f ca="1">IF(ISERROR(VLOOKUP($A51,'[1]Qualified Leads'!$A$3:$P$61,O$35+2,FALSE)),0,VLOOKUP($A51,'[1]Qualified Leads'!$A$3:$P$61,O$35+2,FALSE))</f>
        <v>0</v>
      </c>
      <c r="P51" s="9">
        <f ca="1">IF(ISERROR(VLOOKUP($A51,'[1]Qualified Leads'!$A$3:$P$61,P$35+2,FALSE)),0,VLOOKUP($A51,'[1]Qualified Leads'!$A$3:$P$61,P$35+2,FALSE))</f>
        <v>0</v>
      </c>
      <c r="Q51" s="10">
        <f t="shared" ca="1" si="13"/>
        <v>14</v>
      </c>
      <c r="R51" s="10">
        <f t="shared" ca="1" si="13"/>
        <v>14</v>
      </c>
      <c r="S51" s="19"/>
    </row>
    <row r="52" spans="1:19">
      <c r="A52" s="7" t="str">
        <f t="shared" si="12"/>
        <v>Derek White</v>
      </c>
      <c r="B52" s="8" t="str">
        <f t="shared" si="12"/>
        <v/>
      </c>
      <c r="C52" s="9">
        <f>IF(ISERROR(VLOOKUP($A52,'[1]Qualified Leads'!$A$3:$P$61,C$35+2,FALSE)),0,VLOOKUP($A52,'[1]Qualified Leads'!$A$3:$P$61,C$35+2,FALSE))</f>
        <v>0</v>
      </c>
      <c r="D52" s="9">
        <v>8</v>
      </c>
      <c r="E52" s="9">
        <f ca="1">IF(ISERROR(VLOOKUP($A52,'[1]Qualified Leads'!$A$3:$P$61,E$35+2,FALSE)),0,VLOOKUP($A52,'[1]Qualified Leads'!$A$3:$P$61,E$35+2,FALSE))</f>
        <v>0</v>
      </c>
      <c r="F52" s="9">
        <f ca="1">IF(ISERROR(VLOOKUP($A52,'[1]Qualified Leads'!$A$3:$P$61,F$35+2,FALSE)),0,VLOOKUP($A52,'[1]Qualified Leads'!$A$3:$P$61,F$35+2,FALSE))</f>
        <v>0</v>
      </c>
      <c r="G52" s="9">
        <f ca="1">IF(ISERROR(VLOOKUP($A52,'[1]Qualified Leads'!$A$3:$P$61,G$35+2,FALSE)),0,VLOOKUP($A52,'[1]Qualified Leads'!$A$3:$P$61,G$35+2,FALSE))</f>
        <v>0</v>
      </c>
      <c r="H52" s="9">
        <v>5</v>
      </c>
      <c r="I52" s="9">
        <f>IF(ISERROR(VLOOKUP($A52,'[1]Qualified Leads'!$A$3:$P$61,I$35+2,FALSE)),0,VLOOKUP($A52,'[1]Qualified Leads'!$A$3:$P$61,I$35+2,FALSE))</f>
        <v>0</v>
      </c>
      <c r="J52" s="9">
        <f ca="1">IF(ISERROR(VLOOKUP($A52,'[1]Qualified Leads'!$A$3:$P$61,J$35+2,FALSE)),0,VLOOKUP($A52,'[1]Qualified Leads'!$A$3:$P$61,J$35+2,FALSE))</f>
        <v>0</v>
      </c>
      <c r="K52" s="9">
        <f ca="1">IF(ISERROR(VLOOKUP($A52,'[1]Qualified Leads'!$A$3:$P$61,K$35+2,FALSE)),0,VLOOKUP($A52,'[1]Qualified Leads'!$A$3:$P$61,K$35+2,FALSE))</f>
        <v>0</v>
      </c>
      <c r="L52" s="9">
        <f ca="1">IF(ISERROR(VLOOKUP($A52,'[1]Qualified Leads'!$A$3:$P$61,L$35+2,FALSE)),0,VLOOKUP($A52,'[1]Qualified Leads'!$A$3:$P$61,L$35+2,FALSE))</f>
        <v>0</v>
      </c>
      <c r="M52" s="9">
        <f ca="1">IF(ISERROR(VLOOKUP($A52,'[1]Qualified Leads'!$A$3:$P$61,M$35+2,FALSE)),0,VLOOKUP($A52,'[1]Qualified Leads'!$A$3:$P$61,M$35+2,FALSE))</f>
        <v>0</v>
      </c>
      <c r="N52" s="9">
        <f ca="1">IF(ISERROR(VLOOKUP($A52,'[1]Qualified Leads'!$A$3:$P$61,N$35+2,FALSE)),0,VLOOKUP($A52,'[1]Qualified Leads'!$A$3:$P$61,N$35+2,FALSE))</f>
        <v>0</v>
      </c>
      <c r="O52" s="9">
        <f ca="1">IF(ISERROR(VLOOKUP($A52,'[1]Qualified Leads'!$A$3:$P$61,O$35+2,FALSE)),0,VLOOKUP($A52,'[1]Qualified Leads'!$A$3:$P$61,O$35+2,FALSE))</f>
        <v>0</v>
      </c>
      <c r="P52" s="9">
        <f ca="1">IF(ISERROR(VLOOKUP($A52,'[1]Qualified Leads'!$A$3:$P$61,P$35+2,FALSE)),0,VLOOKUP($A52,'[1]Qualified Leads'!$A$3:$P$61,P$35+2,FALSE))</f>
        <v>0</v>
      </c>
      <c r="Q52" s="10">
        <f t="shared" ca="1" si="13"/>
        <v>13</v>
      </c>
      <c r="R52" s="10">
        <f t="shared" ca="1" si="13"/>
        <v>13</v>
      </c>
      <c r="S52" s="19"/>
    </row>
    <row r="53" spans="1:19">
      <c r="A53" s="7" t="str">
        <f t="shared" si="12"/>
        <v>Fatima Harding</v>
      </c>
      <c r="B53" s="8" t="str">
        <f t="shared" si="12"/>
        <v/>
      </c>
      <c r="C53" s="9">
        <v>3</v>
      </c>
      <c r="D53" s="9">
        <v>7</v>
      </c>
      <c r="E53" s="9">
        <v>3</v>
      </c>
      <c r="F53" s="9">
        <f ca="1">IF(ISERROR(VLOOKUP($A53,'[1]Qualified Leads'!$A$3:$P$61,F$35+2,FALSE)),0,VLOOKUP($A53,'[1]Qualified Leads'!$A$3:$P$61,F$35+2,FALSE))</f>
        <v>0</v>
      </c>
      <c r="G53" s="9">
        <f ca="1">IF(ISERROR(VLOOKUP($A53,'[1]Qualified Leads'!$A$3:$P$61,G$35+2,FALSE)),0,VLOOKUP($A53,'[1]Qualified Leads'!$A$3:$P$61,G$35+2,FALSE))</f>
        <v>0</v>
      </c>
      <c r="H53" s="9">
        <v>5</v>
      </c>
      <c r="I53" s="9">
        <v>4</v>
      </c>
      <c r="J53" s="9">
        <f ca="1">IF(ISERROR(VLOOKUP($A53,'[1]Qualified Leads'!$A$3:$P$61,J$35+2,FALSE)),0,VLOOKUP($A53,'[1]Qualified Leads'!$A$3:$P$61,J$35+2,FALSE))</f>
        <v>0</v>
      </c>
      <c r="K53" s="9">
        <f ca="1">IF(ISERROR(VLOOKUP($A53,'[1]Qualified Leads'!$A$3:$P$61,K$35+2,FALSE)),0,VLOOKUP($A53,'[1]Qualified Leads'!$A$3:$P$61,K$35+2,FALSE))</f>
        <v>0</v>
      </c>
      <c r="L53" s="9">
        <f ca="1">IF(ISERROR(VLOOKUP($A53,'[1]Qualified Leads'!$A$3:$P$61,L$35+2,FALSE)),0,VLOOKUP($A53,'[1]Qualified Leads'!$A$3:$P$61,L$35+2,FALSE))</f>
        <v>0</v>
      </c>
      <c r="M53" s="9">
        <f ca="1">IF(ISERROR(VLOOKUP($A53,'[1]Qualified Leads'!$A$3:$P$61,M$35+2,FALSE)),0,VLOOKUP($A53,'[1]Qualified Leads'!$A$3:$P$61,M$35+2,FALSE))</f>
        <v>0</v>
      </c>
      <c r="N53" s="9">
        <f ca="1">IF(ISERROR(VLOOKUP($A53,'[1]Qualified Leads'!$A$3:$P$61,N$35+2,FALSE)),0,VLOOKUP($A53,'[1]Qualified Leads'!$A$3:$P$61,N$35+2,FALSE))</f>
        <v>0</v>
      </c>
      <c r="O53" s="9">
        <f ca="1">IF(ISERROR(VLOOKUP($A53,'[1]Qualified Leads'!$A$3:$P$61,O$35+2,FALSE)),0,VLOOKUP($A53,'[1]Qualified Leads'!$A$3:$P$61,O$35+2,FALSE))</f>
        <v>0</v>
      </c>
      <c r="P53" s="9">
        <f ca="1">IF(ISERROR(VLOOKUP($A53,'[1]Qualified Leads'!$A$3:$P$61,P$35+2,FALSE)),0,VLOOKUP($A53,'[1]Qualified Leads'!$A$3:$P$61,P$35+2,FALSE))</f>
        <v>0</v>
      </c>
      <c r="Q53" s="10">
        <f t="shared" ca="1" si="13"/>
        <v>22</v>
      </c>
      <c r="R53" s="10">
        <f t="shared" ca="1" si="13"/>
        <v>22</v>
      </c>
      <c r="S53" s="19"/>
    </row>
    <row r="54" spans="1:19" ht="15.75" thickBot="1">
      <c r="A54" s="17"/>
      <c r="B54" s="12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8"/>
      <c r="R54" s="18"/>
      <c r="S54" s="9"/>
    </row>
    <row r="55" spans="1:19" ht="15.75" thickBot="1"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</row>
    <row r="56" spans="1:19" ht="26.25">
      <c r="A56" s="1" t="s">
        <v>14</v>
      </c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4"/>
      <c r="R56" s="4"/>
      <c r="S56" s="9"/>
    </row>
    <row r="57" spans="1:19">
      <c r="A57" s="20" t="s">
        <v>1</v>
      </c>
      <c r="B57" s="21" t="s">
        <v>2</v>
      </c>
      <c r="C57" s="5">
        <f>C$4</f>
        <v>3</v>
      </c>
      <c r="D57" s="5">
        <f t="shared" ref="D57:P57" ca="1" si="14">D$4</f>
        <v>41491</v>
      </c>
      <c r="E57" s="5">
        <f t="shared" ca="1" si="14"/>
        <v>41498</v>
      </c>
      <c r="F57" s="5">
        <f t="shared" ca="1" si="14"/>
        <v>41505</v>
      </c>
      <c r="G57" s="5">
        <f t="shared" ca="1" si="14"/>
        <v>41512</v>
      </c>
      <c r="H57" s="5">
        <f t="shared" ca="1" si="14"/>
        <v>41519</v>
      </c>
      <c r="I57" s="5">
        <f t="shared" si="14"/>
        <v>2</v>
      </c>
      <c r="J57" s="5">
        <f t="shared" ca="1" si="14"/>
        <v>41533</v>
      </c>
      <c r="K57" s="5">
        <f t="shared" ca="1" si="14"/>
        <v>41540</v>
      </c>
      <c r="L57" s="5">
        <f t="shared" ca="1" si="14"/>
        <v>41547</v>
      </c>
      <c r="M57" s="5">
        <f t="shared" ca="1" si="14"/>
        <v>41554</v>
      </c>
      <c r="N57" s="5">
        <f t="shared" ca="1" si="14"/>
        <v>41561</v>
      </c>
      <c r="O57" s="5">
        <f t="shared" ca="1" si="14"/>
        <v>41568</v>
      </c>
      <c r="P57" s="5">
        <f t="shared" ca="1" si="14"/>
        <v>41575</v>
      </c>
      <c r="Q57" s="22" t="s">
        <v>3</v>
      </c>
      <c r="R57" s="22" t="s">
        <v>15</v>
      </c>
      <c r="S57" s="6"/>
    </row>
    <row r="58" spans="1:19">
      <c r="A58" s="20"/>
      <c r="B58" s="21"/>
      <c r="C58" s="6">
        <v>1</v>
      </c>
      <c r="D58" s="6">
        <v>2</v>
      </c>
      <c r="E58" s="6">
        <v>3</v>
      </c>
      <c r="F58" s="6">
        <v>4</v>
      </c>
      <c r="G58" s="6">
        <v>5</v>
      </c>
      <c r="H58" s="6">
        <v>6</v>
      </c>
      <c r="I58" s="6">
        <v>7</v>
      </c>
      <c r="J58" s="6">
        <v>8</v>
      </c>
      <c r="K58" s="6">
        <v>9</v>
      </c>
      <c r="L58" s="6">
        <v>10</v>
      </c>
      <c r="M58" s="6">
        <v>11</v>
      </c>
      <c r="N58" s="6">
        <v>12</v>
      </c>
      <c r="O58" s="6">
        <v>13</v>
      </c>
      <c r="P58" s="6">
        <v>14</v>
      </c>
      <c r="Q58" s="22"/>
      <c r="R58" s="22"/>
      <c r="S58" s="6"/>
    </row>
    <row r="59" spans="1:19">
      <c r="A59" s="7" t="str">
        <f>A48</f>
        <v>Fred Smith</v>
      </c>
      <c r="B59" s="8" t="str">
        <f>B48</f>
        <v/>
      </c>
      <c r="C59" s="9">
        <v>2</v>
      </c>
      <c r="D59" s="9">
        <f ca="1">IF(ISERROR(VLOOKUP($A59,'[1]Qualified Leads'!$A$3:$P$61,D$35+2,FALSE)),0,VLOOKUP($A59,'[1]Qualified Leads'!$A$3:$P$61,D$35+2,FALSE))</f>
        <v>0</v>
      </c>
      <c r="E59" s="9">
        <f ca="1">IF(ISERROR(VLOOKUP($A59,'[1]Qualified Leads'!$A$3:$P$61,E$35+2,FALSE)),0,VLOOKUP($A59,'[1]Qualified Leads'!$A$3:$P$61,E$35+2,FALSE))</f>
        <v>0</v>
      </c>
      <c r="F59" s="9">
        <f ca="1">IF(ISERROR(VLOOKUP($A59,'[1]Qualified Leads'!$A$3:$P$61,F$35+2,FALSE)),0,VLOOKUP($A59,'[1]Qualified Leads'!$A$3:$P$61,F$35+2,FALSE))</f>
        <v>0</v>
      </c>
      <c r="G59" s="9">
        <f ca="1">IF(ISERROR(VLOOKUP($A59,'[1]Qualified Leads'!$A$3:$P$61,G$35+2,FALSE)),0,VLOOKUP($A59,'[1]Qualified Leads'!$A$3:$P$61,G$35+2,FALSE))</f>
        <v>0</v>
      </c>
      <c r="H59" s="9">
        <f ca="1">IF(ISERROR(VLOOKUP($A59,'[1]Qualified Leads'!$A$3:$P$61,H$35+2,FALSE)),0,VLOOKUP($A59,'[1]Qualified Leads'!$A$3:$P$61,H$35+2,FALSE))</f>
        <v>0</v>
      </c>
      <c r="I59" s="9">
        <f>IF(ISERROR(VLOOKUP($A59,'[1]Qualified Leads'!$A$3:$P$61,I$35+2,FALSE)),0,VLOOKUP($A59,'[1]Qualified Leads'!$A$3:$P$61,I$35+2,FALSE))</f>
        <v>0</v>
      </c>
      <c r="J59" s="9">
        <f ca="1">IF(ISERROR(VLOOKUP($A59,'[1]Qualified Leads'!$A$3:$P$61,J$35+2,FALSE)),0,VLOOKUP($A59,'[1]Qualified Leads'!$A$3:$P$61,J$35+2,FALSE))</f>
        <v>0</v>
      </c>
      <c r="K59" s="9">
        <f ca="1">IF(ISERROR(VLOOKUP($A59,'[1]Qualified Leads'!$A$3:$P$61,K$35+2,FALSE)),0,VLOOKUP($A59,'[1]Qualified Leads'!$A$3:$P$61,K$35+2,FALSE))</f>
        <v>0</v>
      </c>
      <c r="L59" s="9">
        <f ca="1">IF(ISERROR(VLOOKUP($A59,'[1]Qualified Leads'!$A$3:$P$61,L$35+2,FALSE)),0,VLOOKUP($A59,'[1]Qualified Leads'!$A$3:$P$61,L$35+2,FALSE))</f>
        <v>0</v>
      </c>
      <c r="M59" s="9">
        <f ca="1">IF(ISERROR(VLOOKUP($A59,'[1]Qualified Leads'!$A$3:$P$61,M$35+2,FALSE)),0,VLOOKUP($A59,'[1]Qualified Leads'!$A$3:$P$61,M$35+2,FALSE))</f>
        <v>0</v>
      </c>
      <c r="N59" s="9">
        <f ca="1">IF(ISERROR(VLOOKUP($A59,'[1]Qualified Leads'!$A$3:$P$61,N$35+2,FALSE)),0,VLOOKUP($A59,'[1]Qualified Leads'!$A$3:$P$61,N$35+2,FALSE))</f>
        <v>0</v>
      </c>
      <c r="O59" s="9">
        <f ca="1">IF(ISERROR(VLOOKUP($A59,'[1]Qualified Leads'!$A$3:$P$61,O$35+2,FALSE)),0,VLOOKUP($A59,'[1]Qualified Leads'!$A$3:$P$61,O$35+2,FALSE))</f>
        <v>0</v>
      </c>
      <c r="P59" s="9">
        <f ca="1">IF(ISERROR(VLOOKUP($A59,'[1]Qualified Leads'!$A$3:$P$61,P$35+2,FALSE)),0,VLOOKUP($A59,'[1]Qualified Leads'!$A$3:$P$61,P$35+2,FALSE))</f>
        <v>0</v>
      </c>
      <c r="Q59" s="10">
        <f ca="1">SUM(B59:O59)</f>
        <v>2</v>
      </c>
      <c r="R59" s="10">
        <f ca="1">SUM(C59:P59)</f>
        <v>2</v>
      </c>
      <c r="S59" s="19"/>
    </row>
    <row r="60" spans="1:19">
      <c r="A60" s="7" t="str">
        <f t="shared" ref="A60:B64" si="15">A49</f>
        <v>Bob Green</v>
      </c>
      <c r="B60" s="8" t="str">
        <f t="shared" si="15"/>
        <v/>
      </c>
      <c r="C60" s="9">
        <v>3</v>
      </c>
      <c r="D60" s="9">
        <f ca="1">IF(ISERROR(VLOOKUP($A60,'[1]Qualified Leads'!$A$3:$P$61,D$35+2,FALSE)),0,VLOOKUP($A60,'[1]Qualified Leads'!$A$3:$P$61,D$35+2,FALSE))</f>
        <v>0</v>
      </c>
      <c r="E60" s="9">
        <f ca="1">IF(ISERROR(VLOOKUP($A60,'[1]Qualified Leads'!$A$3:$P$61,E$35+2,FALSE)),0,VLOOKUP($A60,'[1]Qualified Leads'!$A$3:$P$61,E$35+2,FALSE))</f>
        <v>0</v>
      </c>
      <c r="F60" s="9">
        <f ca="1">IF(ISERROR(VLOOKUP($A60,'[1]Qualified Leads'!$A$3:$P$61,F$35+2,FALSE)),0,VLOOKUP($A60,'[1]Qualified Leads'!$A$3:$P$61,F$35+2,FALSE))</f>
        <v>0</v>
      </c>
      <c r="G60" s="9">
        <f ca="1">IF(ISERROR(VLOOKUP($A60,'[1]Qualified Leads'!$A$3:$P$61,G$35+2,FALSE)),0,VLOOKUP($A60,'[1]Qualified Leads'!$A$3:$P$61,G$35+2,FALSE))</f>
        <v>0</v>
      </c>
      <c r="H60" s="9">
        <f ca="1">IF(ISERROR(VLOOKUP($A60,'[1]Qualified Leads'!$A$3:$P$61,H$35+2,FALSE)),0,VLOOKUP($A60,'[1]Qualified Leads'!$A$3:$P$61,H$35+2,FALSE))</f>
        <v>0</v>
      </c>
      <c r="I60" s="9">
        <f>IF(ISERROR(VLOOKUP($A60,'[1]Qualified Leads'!$A$3:$P$61,I$35+2,FALSE)),0,VLOOKUP($A60,'[1]Qualified Leads'!$A$3:$P$61,I$35+2,FALSE))</f>
        <v>0</v>
      </c>
      <c r="J60" s="9">
        <f ca="1">IF(ISERROR(VLOOKUP($A60,'[1]Qualified Leads'!$A$3:$P$61,J$35+2,FALSE)),0,VLOOKUP($A60,'[1]Qualified Leads'!$A$3:$P$61,J$35+2,FALSE))</f>
        <v>0</v>
      </c>
      <c r="K60" s="9">
        <f ca="1">IF(ISERROR(VLOOKUP($A60,'[1]Qualified Leads'!$A$3:$P$61,K$35+2,FALSE)),0,VLOOKUP($A60,'[1]Qualified Leads'!$A$3:$P$61,K$35+2,FALSE))</f>
        <v>0</v>
      </c>
      <c r="L60" s="9">
        <f ca="1">IF(ISERROR(VLOOKUP($A60,'[1]Qualified Leads'!$A$3:$P$61,L$35+2,FALSE)),0,VLOOKUP($A60,'[1]Qualified Leads'!$A$3:$P$61,L$35+2,FALSE))</f>
        <v>0</v>
      </c>
      <c r="M60" s="9">
        <f ca="1">IF(ISERROR(VLOOKUP($A60,'[1]Qualified Leads'!$A$3:$P$61,M$35+2,FALSE)),0,VLOOKUP($A60,'[1]Qualified Leads'!$A$3:$P$61,M$35+2,FALSE))</f>
        <v>0</v>
      </c>
      <c r="N60" s="9">
        <f ca="1">IF(ISERROR(VLOOKUP($A60,'[1]Qualified Leads'!$A$3:$P$61,N$35+2,FALSE)),0,VLOOKUP($A60,'[1]Qualified Leads'!$A$3:$P$61,N$35+2,FALSE))</f>
        <v>0</v>
      </c>
      <c r="O60" s="9">
        <f ca="1">IF(ISERROR(VLOOKUP($A60,'[1]Qualified Leads'!$A$3:$P$61,O$35+2,FALSE)),0,VLOOKUP($A60,'[1]Qualified Leads'!$A$3:$P$61,O$35+2,FALSE))</f>
        <v>0</v>
      </c>
      <c r="P60" s="9">
        <f ca="1">IF(ISERROR(VLOOKUP($A60,'[1]Qualified Leads'!$A$3:$P$61,P$35+2,FALSE)),0,VLOOKUP($A60,'[1]Qualified Leads'!$A$3:$P$61,P$35+2,FALSE))</f>
        <v>0</v>
      </c>
      <c r="Q60" s="10">
        <f t="shared" ref="Q60:R64" ca="1" si="16">SUM(B60:O60)</f>
        <v>3</v>
      </c>
      <c r="R60" s="10">
        <f t="shared" ca="1" si="16"/>
        <v>3</v>
      </c>
      <c r="S60" s="19"/>
    </row>
    <row r="61" spans="1:19">
      <c r="A61" s="7" t="str">
        <f t="shared" si="15"/>
        <v>Harry Carson</v>
      </c>
      <c r="B61" s="8" t="str">
        <f t="shared" si="15"/>
        <v/>
      </c>
      <c r="C61" s="9">
        <v>4</v>
      </c>
      <c r="D61" s="9">
        <f ca="1">IF(ISERROR(VLOOKUP($A61,'[1]Qualified Leads'!$A$3:$P$61,D$35+2,FALSE)),0,VLOOKUP($A61,'[1]Qualified Leads'!$A$3:$P$61,D$35+2,FALSE))</f>
        <v>0</v>
      </c>
      <c r="E61" s="9">
        <v>3</v>
      </c>
      <c r="F61" s="9">
        <v>4</v>
      </c>
      <c r="G61" s="9">
        <v>5</v>
      </c>
      <c r="H61" s="9">
        <f ca="1">IF(ISERROR(VLOOKUP($A61,'[1]Qualified Leads'!$A$3:$P$61,H$35+2,FALSE)),0,VLOOKUP($A61,'[1]Qualified Leads'!$A$3:$P$61,H$35+2,FALSE))</f>
        <v>0</v>
      </c>
      <c r="I61" s="9">
        <f>IF(ISERROR(VLOOKUP($A61,'[1]Qualified Leads'!$A$3:$P$61,I$35+2,FALSE)),0,VLOOKUP($A61,'[1]Qualified Leads'!$A$3:$P$61,I$35+2,FALSE))</f>
        <v>0</v>
      </c>
      <c r="J61" s="9">
        <f ca="1">IF(ISERROR(VLOOKUP($A61,'[1]Qualified Leads'!$A$3:$P$61,J$35+2,FALSE)),0,VLOOKUP($A61,'[1]Qualified Leads'!$A$3:$P$61,J$35+2,FALSE))</f>
        <v>0</v>
      </c>
      <c r="K61" s="9">
        <f ca="1">IF(ISERROR(VLOOKUP($A61,'[1]Qualified Leads'!$A$3:$P$61,K$35+2,FALSE)),0,VLOOKUP($A61,'[1]Qualified Leads'!$A$3:$P$61,K$35+2,FALSE))</f>
        <v>0</v>
      </c>
      <c r="L61" s="9">
        <f ca="1">IF(ISERROR(VLOOKUP($A61,'[1]Qualified Leads'!$A$3:$P$61,L$35+2,FALSE)),0,VLOOKUP($A61,'[1]Qualified Leads'!$A$3:$P$61,L$35+2,FALSE))</f>
        <v>0</v>
      </c>
      <c r="M61" s="9">
        <f ca="1">IF(ISERROR(VLOOKUP($A61,'[1]Qualified Leads'!$A$3:$P$61,M$35+2,FALSE)),0,VLOOKUP($A61,'[1]Qualified Leads'!$A$3:$P$61,M$35+2,FALSE))</f>
        <v>0</v>
      </c>
      <c r="N61" s="9">
        <f ca="1">IF(ISERROR(VLOOKUP($A61,'[1]Qualified Leads'!$A$3:$P$61,N$35+2,FALSE)),0,VLOOKUP($A61,'[1]Qualified Leads'!$A$3:$P$61,N$35+2,FALSE))</f>
        <v>0</v>
      </c>
      <c r="O61" s="9">
        <f ca="1">IF(ISERROR(VLOOKUP($A61,'[1]Qualified Leads'!$A$3:$P$61,O$35+2,FALSE)),0,VLOOKUP($A61,'[1]Qualified Leads'!$A$3:$P$61,O$35+2,FALSE))</f>
        <v>0</v>
      </c>
      <c r="P61" s="9">
        <f ca="1">IF(ISERROR(VLOOKUP($A61,'[1]Qualified Leads'!$A$3:$P$61,P$35+2,FALSE)),0,VLOOKUP($A61,'[1]Qualified Leads'!$A$3:$P$61,P$35+2,FALSE))</f>
        <v>0</v>
      </c>
      <c r="Q61" s="10">
        <f t="shared" ca="1" si="16"/>
        <v>16</v>
      </c>
      <c r="R61" s="10">
        <f t="shared" ca="1" si="16"/>
        <v>16</v>
      </c>
      <c r="S61" s="19"/>
    </row>
    <row r="62" spans="1:19">
      <c r="A62" s="7" t="str">
        <f t="shared" si="15"/>
        <v>Wendy Richards</v>
      </c>
      <c r="B62" s="8" t="str">
        <f t="shared" si="15"/>
        <v/>
      </c>
      <c r="C62" s="9">
        <f>IF(ISERROR(VLOOKUP($A62,'[1]Qualified Leads'!$A$3:$P$61,C$35+2,FALSE)),0,VLOOKUP($A62,'[1]Qualified Leads'!$A$3:$P$61,C$35+2,FALSE))</f>
        <v>0</v>
      </c>
      <c r="D62" s="9">
        <v>4</v>
      </c>
      <c r="E62" s="9">
        <f ca="1">IF(ISERROR(VLOOKUP($A62,'[1]Qualified Leads'!$A$3:$P$61,E$35+2,FALSE)),0,VLOOKUP($A62,'[1]Qualified Leads'!$A$3:$P$61,E$35+2,FALSE))</f>
        <v>0</v>
      </c>
      <c r="F62" s="9">
        <f ca="1">IF(ISERROR(VLOOKUP($A62,'[1]Qualified Leads'!$A$3:$P$61,F$35+2,FALSE)),0,VLOOKUP($A62,'[1]Qualified Leads'!$A$3:$P$61,F$35+2,FALSE))</f>
        <v>0</v>
      </c>
      <c r="G62" s="9">
        <v>5</v>
      </c>
      <c r="H62" s="9">
        <v>5</v>
      </c>
      <c r="I62" s="9">
        <f>IF(ISERROR(VLOOKUP($A62,'[1]Qualified Leads'!$A$3:$P$61,I$35+2,FALSE)),0,VLOOKUP($A62,'[1]Qualified Leads'!$A$3:$P$61,I$35+2,FALSE))</f>
        <v>0</v>
      </c>
      <c r="J62" s="9">
        <f ca="1">IF(ISERROR(VLOOKUP($A62,'[1]Qualified Leads'!$A$3:$P$61,J$35+2,FALSE)),0,VLOOKUP($A62,'[1]Qualified Leads'!$A$3:$P$61,J$35+2,FALSE))</f>
        <v>0</v>
      </c>
      <c r="K62" s="9">
        <f ca="1">IF(ISERROR(VLOOKUP($A62,'[1]Qualified Leads'!$A$3:$P$61,K$35+2,FALSE)),0,VLOOKUP($A62,'[1]Qualified Leads'!$A$3:$P$61,K$35+2,FALSE))</f>
        <v>0</v>
      </c>
      <c r="L62" s="9">
        <f ca="1">IF(ISERROR(VLOOKUP($A62,'[1]Qualified Leads'!$A$3:$P$61,L$35+2,FALSE)),0,VLOOKUP($A62,'[1]Qualified Leads'!$A$3:$P$61,L$35+2,FALSE))</f>
        <v>0</v>
      </c>
      <c r="M62" s="9">
        <f ca="1">IF(ISERROR(VLOOKUP($A62,'[1]Qualified Leads'!$A$3:$P$61,M$35+2,FALSE)),0,VLOOKUP($A62,'[1]Qualified Leads'!$A$3:$P$61,M$35+2,FALSE))</f>
        <v>0</v>
      </c>
      <c r="N62" s="9">
        <f ca="1">IF(ISERROR(VLOOKUP($A62,'[1]Qualified Leads'!$A$3:$P$61,N$35+2,FALSE)),0,VLOOKUP($A62,'[1]Qualified Leads'!$A$3:$P$61,N$35+2,FALSE))</f>
        <v>0</v>
      </c>
      <c r="O62" s="9">
        <f ca="1">IF(ISERROR(VLOOKUP($A62,'[1]Qualified Leads'!$A$3:$P$61,O$35+2,FALSE)),0,VLOOKUP($A62,'[1]Qualified Leads'!$A$3:$P$61,O$35+2,FALSE))</f>
        <v>0</v>
      </c>
      <c r="P62" s="9">
        <f ca="1">IF(ISERROR(VLOOKUP($A62,'[1]Qualified Leads'!$A$3:$P$61,P$35+2,FALSE)),0,VLOOKUP($A62,'[1]Qualified Leads'!$A$3:$P$61,P$35+2,FALSE))</f>
        <v>0</v>
      </c>
      <c r="Q62" s="10">
        <f t="shared" ca="1" si="16"/>
        <v>14</v>
      </c>
      <c r="R62" s="10">
        <f t="shared" ca="1" si="16"/>
        <v>14</v>
      </c>
      <c r="S62" s="19"/>
    </row>
    <row r="63" spans="1:19">
      <c r="A63" s="7" t="str">
        <f t="shared" si="15"/>
        <v>Derek White</v>
      </c>
      <c r="B63" s="8" t="str">
        <f t="shared" si="15"/>
        <v/>
      </c>
      <c r="C63" s="9">
        <f>IF(ISERROR(VLOOKUP($A63,'[1]Qualified Leads'!$A$3:$P$61,C$35+2,FALSE)),0,VLOOKUP($A63,'[1]Qualified Leads'!$A$3:$P$61,C$35+2,FALSE))</f>
        <v>0</v>
      </c>
      <c r="D63" s="9">
        <v>8</v>
      </c>
      <c r="E63" s="9">
        <f ca="1">IF(ISERROR(VLOOKUP($A63,'[1]Qualified Leads'!$A$3:$P$61,E$35+2,FALSE)),0,VLOOKUP($A63,'[1]Qualified Leads'!$A$3:$P$61,E$35+2,FALSE))</f>
        <v>0</v>
      </c>
      <c r="F63" s="9">
        <f ca="1">IF(ISERROR(VLOOKUP($A63,'[1]Qualified Leads'!$A$3:$P$61,F$35+2,FALSE)),0,VLOOKUP($A63,'[1]Qualified Leads'!$A$3:$P$61,F$35+2,FALSE))</f>
        <v>0</v>
      </c>
      <c r="G63" s="9">
        <f ca="1">IF(ISERROR(VLOOKUP($A63,'[1]Qualified Leads'!$A$3:$P$61,G$35+2,FALSE)),0,VLOOKUP($A63,'[1]Qualified Leads'!$A$3:$P$61,G$35+2,FALSE))</f>
        <v>0</v>
      </c>
      <c r="H63" s="9">
        <v>5</v>
      </c>
      <c r="I63" s="9">
        <f>IF(ISERROR(VLOOKUP($A63,'[1]Qualified Leads'!$A$3:$P$61,I$35+2,FALSE)),0,VLOOKUP($A63,'[1]Qualified Leads'!$A$3:$P$61,I$35+2,FALSE))</f>
        <v>0</v>
      </c>
      <c r="J63" s="9">
        <f ca="1">IF(ISERROR(VLOOKUP($A63,'[1]Qualified Leads'!$A$3:$P$61,J$35+2,FALSE)),0,VLOOKUP($A63,'[1]Qualified Leads'!$A$3:$P$61,J$35+2,FALSE))</f>
        <v>0</v>
      </c>
      <c r="K63" s="9">
        <f ca="1">IF(ISERROR(VLOOKUP($A63,'[1]Qualified Leads'!$A$3:$P$61,K$35+2,FALSE)),0,VLOOKUP($A63,'[1]Qualified Leads'!$A$3:$P$61,K$35+2,FALSE))</f>
        <v>0</v>
      </c>
      <c r="L63" s="9">
        <f ca="1">IF(ISERROR(VLOOKUP($A63,'[1]Qualified Leads'!$A$3:$P$61,L$35+2,FALSE)),0,VLOOKUP($A63,'[1]Qualified Leads'!$A$3:$P$61,L$35+2,FALSE))</f>
        <v>0</v>
      </c>
      <c r="M63" s="9">
        <f ca="1">IF(ISERROR(VLOOKUP($A63,'[1]Qualified Leads'!$A$3:$P$61,M$35+2,FALSE)),0,VLOOKUP($A63,'[1]Qualified Leads'!$A$3:$P$61,M$35+2,FALSE))</f>
        <v>0</v>
      </c>
      <c r="N63" s="9">
        <f ca="1">IF(ISERROR(VLOOKUP($A63,'[1]Qualified Leads'!$A$3:$P$61,N$35+2,FALSE)),0,VLOOKUP($A63,'[1]Qualified Leads'!$A$3:$P$61,N$35+2,FALSE))</f>
        <v>0</v>
      </c>
      <c r="O63" s="9">
        <f ca="1">IF(ISERROR(VLOOKUP($A63,'[1]Qualified Leads'!$A$3:$P$61,O$35+2,FALSE)),0,VLOOKUP($A63,'[1]Qualified Leads'!$A$3:$P$61,O$35+2,FALSE))</f>
        <v>0</v>
      </c>
      <c r="P63" s="9">
        <f ca="1">IF(ISERROR(VLOOKUP($A63,'[1]Qualified Leads'!$A$3:$P$61,P$35+2,FALSE)),0,VLOOKUP($A63,'[1]Qualified Leads'!$A$3:$P$61,P$35+2,FALSE))</f>
        <v>0</v>
      </c>
      <c r="Q63" s="10">
        <f t="shared" ca="1" si="16"/>
        <v>13</v>
      </c>
      <c r="R63" s="10">
        <f t="shared" ca="1" si="16"/>
        <v>13</v>
      </c>
      <c r="S63" s="19"/>
    </row>
    <row r="64" spans="1:19">
      <c r="A64" s="7" t="str">
        <f t="shared" si="15"/>
        <v>Fatima Harding</v>
      </c>
      <c r="B64" s="8" t="str">
        <f t="shared" si="15"/>
        <v/>
      </c>
      <c r="C64" s="9">
        <v>3</v>
      </c>
      <c r="D64" s="9">
        <v>7</v>
      </c>
      <c r="E64" s="9">
        <v>3</v>
      </c>
      <c r="F64" s="9">
        <f ca="1">IF(ISERROR(VLOOKUP($A64,'[1]Qualified Leads'!$A$3:$P$61,F$35+2,FALSE)),0,VLOOKUP($A64,'[1]Qualified Leads'!$A$3:$P$61,F$35+2,FALSE))</f>
        <v>0</v>
      </c>
      <c r="G64" s="9">
        <f ca="1">IF(ISERROR(VLOOKUP($A64,'[1]Qualified Leads'!$A$3:$P$61,G$35+2,FALSE)),0,VLOOKUP($A64,'[1]Qualified Leads'!$A$3:$P$61,G$35+2,FALSE))</f>
        <v>0</v>
      </c>
      <c r="H64" s="9">
        <v>5</v>
      </c>
      <c r="I64" s="9">
        <v>4</v>
      </c>
      <c r="J64" s="9">
        <f ca="1">IF(ISERROR(VLOOKUP($A64,'[1]Qualified Leads'!$A$3:$P$61,J$35+2,FALSE)),0,VLOOKUP($A64,'[1]Qualified Leads'!$A$3:$P$61,J$35+2,FALSE))</f>
        <v>0</v>
      </c>
      <c r="K64" s="9">
        <f ca="1">IF(ISERROR(VLOOKUP($A64,'[1]Qualified Leads'!$A$3:$P$61,K$35+2,FALSE)),0,VLOOKUP($A64,'[1]Qualified Leads'!$A$3:$P$61,K$35+2,FALSE))</f>
        <v>0</v>
      </c>
      <c r="L64" s="9">
        <f ca="1">IF(ISERROR(VLOOKUP($A64,'[1]Qualified Leads'!$A$3:$P$61,L$35+2,FALSE)),0,VLOOKUP($A64,'[1]Qualified Leads'!$A$3:$P$61,L$35+2,FALSE))</f>
        <v>0</v>
      </c>
      <c r="M64" s="9">
        <f ca="1">IF(ISERROR(VLOOKUP($A64,'[1]Qualified Leads'!$A$3:$P$61,M$35+2,FALSE)),0,VLOOKUP($A64,'[1]Qualified Leads'!$A$3:$P$61,M$35+2,FALSE))</f>
        <v>0</v>
      </c>
      <c r="N64" s="9">
        <f ca="1">IF(ISERROR(VLOOKUP($A64,'[1]Qualified Leads'!$A$3:$P$61,N$35+2,FALSE)),0,VLOOKUP($A64,'[1]Qualified Leads'!$A$3:$P$61,N$35+2,FALSE))</f>
        <v>0</v>
      </c>
      <c r="O64" s="9">
        <f ca="1">IF(ISERROR(VLOOKUP($A64,'[1]Qualified Leads'!$A$3:$P$61,O$35+2,FALSE)),0,VLOOKUP($A64,'[1]Qualified Leads'!$A$3:$P$61,O$35+2,FALSE))</f>
        <v>0</v>
      </c>
      <c r="P64" s="9">
        <f ca="1">IF(ISERROR(VLOOKUP($A64,'[1]Qualified Leads'!$A$3:$P$61,P$35+2,FALSE)),0,VLOOKUP($A64,'[1]Qualified Leads'!$A$3:$P$61,P$35+2,FALSE))</f>
        <v>0</v>
      </c>
      <c r="Q64" s="10">
        <f t="shared" ca="1" si="16"/>
        <v>22</v>
      </c>
      <c r="R64" s="10">
        <f t="shared" ca="1" si="16"/>
        <v>22</v>
      </c>
      <c r="S64" s="19"/>
    </row>
    <row r="65" spans="1:19" ht="15.75" thickBot="1">
      <c r="A65" s="17"/>
      <c r="B65" s="12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8"/>
      <c r="R65" s="18"/>
      <c r="S65" s="9"/>
    </row>
  </sheetData>
  <mergeCells count="24">
    <mergeCell ref="A2:A3"/>
    <mergeCell ref="B2:B3"/>
    <mergeCell ref="R2:R3"/>
    <mergeCell ref="A13:A14"/>
    <mergeCell ref="B13:B14"/>
    <mergeCell ref="R13:R14"/>
    <mergeCell ref="Q2:Q3"/>
    <mergeCell ref="Q13:Q14"/>
    <mergeCell ref="A24:A25"/>
    <mergeCell ref="B24:B25"/>
    <mergeCell ref="R24:R25"/>
    <mergeCell ref="A35:A36"/>
    <mergeCell ref="B35:B36"/>
    <mergeCell ref="R35:R36"/>
    <mergeCell ref="Q24:Q25"/>
    <mergeCell ref="Q35:Q36"/>
    <mergeCell ref="A46:A47"/>
    <mergeCell ref="B46:B47"/>
    <mergeCell ref="R46:R47"/>
    <mergeCell ref="A57:A58"/>
    <mergeCell ref="B57:B58"/>
    <mergeCell ref="R57:R58"/>
    <mergeCell ref="Q46:Q47"/>
    <mergeCell ref="Q57:Q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Bryan Wilson</dc:creator>
  <cp:lastModifiedBy>Ram sekhar</cp:lastModifiedBy>
  <dcterms:created xsi:type="dcterms:W3CDTF">2014-12-22T14:33:45Z</dcterms:created>
  <dcterms:modified xsi:type="dcterms:W3CDTF">2015-05-08T11:48:13Z</dcterms:modified>
</cp:coreProperties>
</file>